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arquivos.caixa\br\DF5688FS201\CECOT\BH\LC\2024\LC 410_2024 - TV Tubarão SC\3 Edital\Publicado\"/>
    </mc:Choice>
  </mc:AlternateContent>
  <xr:revisionPtr revIDLastSave="0" documentId="13_ncr:1_{0167B768-1106-4639-844F-82351B8500B8}" xr6:coauthVersionLast="47" xr6:coauthVersionMax="47" xr10:uidLastSave="{00000000-0000-0000-0000-000000000000}"/>
  <bookViews>
    <workbookView xWindow="28680" yWindow="1050" windowWidth="24240" windowHeight="13020" tabRatio="902" activeTab="3" xr2:uid="{00000000-000D-0000-FFFF-FFFF00000000}"/>
  </bookViews>
  <sheets>
    <sheet name="MUN" sheetId="32" r:id="rId1"/>
    <sheet name="INTERM" sheetId="35" r:id="rId2"/>
    <sheet name="ESP MUN" sheetId="33" r:id="rId3"/>
    <sheet name="TRAT" sheetId="34" r:id="rId4"/>
  </sheets>
  <definedNames>
    <definedName name="_xlnm.Print_Area" localSheetId="0">MUN!$A:$G</definedName>
    <definedName name="_xlnm.Print_Area" localSheetId="3">TRAT!$A$1:$G$129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1" i="35" l="1"/>
  <c r="E105" i="35"/>
  <c r="E98" i="35"/>
  <c r="E92" i="35"/>
  <c r="E59" i="35"/>
  <c r="E58" i="35"/>
  <c r="E57" i="35"/>
  <c r="E56" i="35"/>
  <c r="E55" i="35"/>
  <c r="E61" i="35" s="1"/>
  <c r="E62" i="35" s="1"/>
  <c r="E52" i="35"/>
  <c r="E49" i="35"/>
  <c r="E50" i="35" s="1"/>
  <c r="E51" i="35" s="1"/>
  <c r="E48" i="35"/>
  <c r="E46" i="35"/>
  <c r="E47" i="35" s="1"/>
  <c r="E37" i="35"/>
  <c r="E33" i="35"/>
  <c r="E42" i="35" s="1"/>
  <c r="E44" i="35" s="1"/>
  <c r="G21" i="35"/>
  <c r="G20" i="35"/>
  <c r="G19" i="35"/>
  <c r="G18" i="35"/>
  <c r="G17" i="35"/>
  <c r="G16" i="35"/>
  <c r="F15" i="35"/>
  <c r="F22" i="35" s="1"/>
  <c r="F60" i="35" s="1"/>
  <c r="G87" i="35"/>
  <c r="E107" i="35" l="1"/>
  <c r="G68" i="35" s="1"/>
  <c r="E112" i="35"/>
  <c r="E113" i="35" s="1"/>
  <c r="G67" i="35" s="1"/>
  <c r="F30" i="35"/>
  <c r="F47" i="35"/>
  <c r="F25" i="35"/>
  <c r="F57" i="35"/>
  <c r="G15" i="35"/>
  <c r="G22" i="35" s="1"/>
  <c r="E53" i="35"/>
  <c r="F62" i="35"/>
  <c r="G88" i="35"/>
  <c r="F42" i="35"/>
  <c r="F48" i="35"/>
  <c r="F52" i="35"/>
  <c r="E38" i="35"/>
  <c r="F38" i="35" s="1"/>
  <c r="F27" i="35"/>
  <c r="F49" i="35"/>
  <c r="F58" i="35"/>
  <c r="E63" i="35"/>
  <c r="F28" i="35"/>
  <c r="F51" i="35"/>
  <c r="F31" i="35"/>
  <c r="F32" i="35"/>
  <c r="F35" i="35"/>
  <c r="F37" i="35" s="1"/>
  <c r="F46" i="35"/>
  <c r="F50" i="35"/>
  <c r="F55" i="35"/>
  <c r="F59" i="35"/>
  <c r="F56" i="35"/>
  <c r="F43" i="35"/>
  <c r="F26" i="35"/>
  <c r="F29" i="35"/>
  <c r="F41" i="35"/>
  <c r="F36" i="35"/>
  <c r="F33" i="35" l="1"/>
  <c r="G74" i="35"/>
  <c r="F53" i="35"/>
  <c r="F61" i="35"/>
  <c r="F63" i="35" s="1"/>
  <c r="F39" i="35"/>
  <c r="F44" i="35"/>
  <c r="G41" i="35"/>
  <c r="G29" i="35"/>
  <c r="G59" i="35"/>
  <c r="G55" i="35"/>
  <c r="G50" i="35"/>
  <c r="G46" i="35"/>
  <c r="G35" i="35"/>
  <c r="G51" i="35"/>
  <c r="G36" i="35"/>
  <c r="G28" i="35"/>
  <c r="G57" i="35"/>
  <c r="G48" i="35"/>
  <c r="G30" i="35"/>
  <c r="G58" i="35"/>
  <c r="G49" i="35"/>
  <c r="G27" i="35"/>
  <c r="G56" i="35"/>
  <c r="G60" i="35"/>
  <c r="G62" i="35"/>
  <c r="G38" i="35"/>
  <c r="G31" i="35"/>
  <c r="G42" i="35"/>
  <c r="G32" i="35"/>
  <c r="G26" i="35"/>
  <c r="G25" i="35"/>
  <c r="G52" i="35"/>
  <c r="G43" i="35"/>
  <c r="G47" i="35"/>
  <c r="E39" i="35"/>
  <c r="E64" i="35" s="1"/>
  <c r="F64" i="35" l="1"/>
  <c r="F65" i="35" s="1"/>
  <c r="G33" i="35"/>
  <c r="G44" i="35"/>
  <c r="G37" i="35"/>
  <c r="G39" i="35" s="1"/>
  <c r="G53" i="35"/>
  <c r="G61" i="35"/>
  <c r="G63" i="35" s="1"/>
  <c r="G64" i="35" l="1"/>
  <c r="G65" i="35" s="1"/>
  <c r="G90" i="35"/>
  <c r="G91" i="35" l="1"/>
  <c r="G92" i="35" s="1"/>
  <c r="F91" i="35" l="1"/>
  <c r="F84" i="35" l="1"/>
  <c r="F73" i="35"/>
  <c r="F83" i="35"/>
  <c r="F72" i="35"/>
  <c r="F82" i="35"/>
  <c r="F71" i="35"/>
  <c r="F76" i="35"/>
  <c r="F70" i="35"/>
  <c r="F85" i="35"/>
  <c r="F69" i="35"/>
  <c r="F80" i="35"/>
  <c r="F78" i="35"/>
  <c r="F77" i="35"/>
  <c r="F79" i="35"/>
  <c r="F86" i="35"/>
  <c r="F81" i="35"/>
  <c r="F87" i="35"/>
  <c r="F67" i="35"/>
  <c r="F68" i="35"/>
  <c r="F90" i="35"/>
  <c r="F92" i="35" s="1"/>
  <c r="F94" i="35"/>
  <c r="G98" i="35"/>
  <c r="F95" i="35"/>
  <c r="F96" i="35"/>
  <c r="F97" i="35"/>
  <c r="F74" i="35" l="1"/>
  <c r="F98" i="35"/>
  <c r="F88" i="35"/>
  <c r="F99" i="35" l="1"/>
  <c r="G82" i="34"/>
  <c r="G15" i="34"/>
  <c r="G16" i="34"/>
  <c r="G17" i="34"/>
  <c r="G18" i="34"/>
  <c r="G19" i="34"/>
  <c r="G20" i="34"/>
  <c r="F21" i="34"/>
  <c r="F28" i="34" s="1"/>
  <c r="F24" i="34"/>
  <c r="F25" i="34"/>
  <c r="F26" i="34"/>
  <c r="E32" i="34"/>
  <c r="E36" i="34"/>
  <c r="E45" i="34"/>
  <c r="E46" i="34" s="1"/>
  <c r="F46" i="34" s="1"/>
  <c r="F45" i="34"/>
  <c r="E47" i="34"/>
  <c r="E48" i="34"/>
  <c r="E49" i="34" s="1"/>
  <c r="E50" i="34" s="1"/>
  <c r="F50" i="34" s="1"/>
  <c r="E51" i="34"/>
  <c r="E54" i="34"/>
  <c r="E55" i="34"/>
  <c r="F55" i="34"/>
  <c r="E56" i="34"/>
  <c r="E57" i="34"/>
  <c r="E58" i="34"/>
  <c r="E87" i="34"/>
  <c r="E93" i="34"/>
  <c r="E100" i="34"/>
  <c r="E106" i="34"/>
  <c r="E107" i="34"/>
  <c r="E108" i="34" s="1"/>
  <c r="G66" i="34" s="1"/>
  <c r="E111" i="33"/>
  <c r="E105" i="33"/>
  <c r="E98" i="33"/>
  <c r="E92" i="33"/>
  <c r="E59" i="33"/>
  <c r="E58" i="33"/>
  <c r="E57" i="33"/>
  <c r="E56" i="33"/>
  <c r="E55" i="33"/>
  <c r="E61" i="33" s="1"/>
  <c r="E52" i="33"/>
  <c r="E49" i="33"/>
  <c r="E48" i="33"/>
  <c r="E46" i="33"/>
  <c r="E47" i="33" s="1"/>
  <c r="E37" i="33"/>
  <c r="E33" i="33"/>
  <c r="E42" i="33" s="1"/>
  <c r="E44" i="33" s="1"/>
  <c r="F22" i="33"/>
  <c r="F60" i="33" s="1"/>
  <c r="G21" i="33"/>
  <c r="G20" i="33"/>
  <c r="G19" i="33"/>
  <c r="G18" i="33"/>
  <c r="G17" i="33"/>
  <c r="G16" i="33"/>
  <c r="F15" i="33"/>
  <c r="G87" i="33"/>
  <c r="F15" i="32"/>
  <c r="G16" i="32"/>
  <c r="G17" i="32"/>
  <c r="G18" i="32"/>
  <c r="G19" i="32"/>
  <c r="G20" i="32"/>
  <c r="G21" i="32"/>
  <c r="F22" i="32"/>
  <c r="F26" i="32" s="1"/>
  <c r="F25" i="32"/>
  <c r="F30" i="32"/>
  <c r="E33" i="32"/>
  <c r="E37" i="32"/>
  <c r="E38" i="32" s="1"/>
  <c r="E42" i="32"/>
  <c r="E44" i="32" s="1"/>
  <c r="E46" i="32"/>
  <c r="E47" i="32"/>
  <c r="E48" i="32"/>
  <c r="F48" i="32"/>
  <c r="E49" i="32"/>
  <c r="E50" i="32" s="1"/>
  <c r="E51" i="32" s="1"/>
  <c r="F51" i="32" s="1"/>
  <c r="E52" i="32"/>
  <c r="E55" i="32"/>
  <c r="E56" i="32"/>
  <c r="E57" i="32"/>
  <c r="E58" i="32"/>
  <c r="E59" i="32"/>
  <c r="E92" i="32"/>
  <c r="E98" i="32"/>
  <c r="E105" i="32"/>
  <c r="E111" i="32"/>
  <c r="E112" i="32" s="1"/>
  <c r="E60" i="34" l="1"/>
  <c r="F40" i="34"/>
  <c r="F58" i="34"/>
  <c r="F49" i="34"/>
  <c r="F42" i="34"/>
  <c r="F34" i="34"/>
  <c r="F31" i="34"/>
  <c r="F51" i="34"/>
  <c r="F59" i="34"/>
  <c r="F57" i="34"/>
  <c r="F48" i="34"/>
  <c r="F52" i="34" s="1"/>
  <c r="F30" i="34"/>
  <c r="F54" i="34"/>
  <c r="F29" i="34"/>
  <c r="F56" i="34"/>
  <c r="F47" i="34"/>
  <c r="F27" i="34"/>
  <c r="E38" i="33"/>
  <c r="F38" i="33" s="1"/>
  <c r="F57" i="32"/>
  <c r="F56" i="32"/>
  <c r="F47" i="32"/>
  <c r="E61" i="32"/>
  <c r="F42" i="32"/>
  <c r="F52" i="32"/>
  <c r="F43" i="32"/>
  <c r="F31" i="32"/>
  <c r="G83" i="34"/>
  <c r="E37" i="34"/>
  <c r="E102" i="34"/>
  <c r="G67" i="34" s="1"/>
  <c r="E41" i="34"/>
  <c r="E52" i="34"/>
  <c r="G21" i="34"/>
  <c r="F35" i="34"/>
  <c r="F36" i="34" s="1"/>
  <c r="E61" i="34"/>
  <c r="F61" i="34" s="1"/>
  <c r="E112" i="33"/>
  <c r="E113" i="33" s="1"/>
  <c r="G67" i="33" s="1"/>
  <c r="E107" i="33"/>
  <c r="G68" i="33" s="1"/>
  <c r="E63" i="33"/>
  <c r="G88" i="33"/>
  <c r="E53" i="33"/>
  <c r="F56" i="33"/>
  <c r="F52" i="33"/>
  <c r="F26" i="33"/>
  <c r="E62" i="33"/>
  <c r="G15" i="33"/>
  <c r="G22" i="33" s="1"/>
  <c r="F49" i="33"/>
  <c r="F58" i="33"/>
  <c r="E39" i="33"/>
  <c r="F28" i="33"/>
  <c r="E50" i="33"/>
  <c r="E51" i="33" s="1"/>
  <c r="F51" i="33" s="1"/>
  <c r="F47" i="33"/>
  <c r="F31" i="33"/>
  <c r="F43" i="33"/>
  <c r="F57" i="33"/>
  <c r="F35" i="33"/>
  <c r="F46" i="33"/>
  <c r="F55" i="33"/>
  <c r="F59" i="33"/>
  <c r="F42" i="33"/>
  <c r="F62" i="33"/>
  <c r="F27" i="33"/>
  <c r="F29" i="33"/>
  <c r="F41" i="33"/>
  <c r="F30" i="33"/>
  <c r="F25" i="33"/>
  <c r="F48" i="33"/>
  <c r="F32" i="33"/>
  <c r="F36" i="33"/>
  <c r="G87" i="32"/>
  <c r="G15" i="32"/>
  <c r="G22" i="32" s="1"/>
  <c r="E62" i="32"/>
  <c r="F62" i="32" s="1"/>
  <c r="E63" i="32"/>
  <c r="E107" i="32"/>
  <c r="G68" i="32" s="1"/>
  <c r="E53" i="32"/>
  <c r="E113" i="32"/>
  <c r="G67" i="32" s="1"/>
  <c r="F60" i="32"/>
  <c r="F36" i="32"/>
  <c r="F41" i="32"/>
  <c r="F29" i="32"/>
  <c r="F59" i="32"/>
  <c r="F55" i="32"/>
  <c r="F50" i="32"/>
  <c r="F46" i="32"/>
  <c r="F35" i="32"/>
  <c r="F28" i="32"/>
  <c r="E39" i="32"/>
  <c r="E64" i="32" s="1"/>
  <c r="F58" i="32"/>
  <c r="F49" i="32"/>
  <c r="F27" i="32"/>
  <c r="F33" i="32" s="1"/>
  <c r="F38" i="32"/>
  <c r="F32" i="32"/>
  <c r="F32" i="34" l="1"/>
  <c r="F60" i="34"/>
  <c r="F62" i="34" s="1"/>
  <c r="E64" i="33"/>
  <c r="F44" i="33"/>
  <c r="F44" i="32"/>
  <c r="F37" i="34"/>
  <c r="F38" i="34" s="1"/>
  <c r="E38" i="34"/>
  <c r="G73" i="34"/>
  <c r="E62" i="34"/>
  <c r="G34" i="34"/>
  <c r="G36" i="34" s="1"/>
  <c r="G45" i="34"/>
  <c r="G49" i="34"/>
  <c r="G54" i="34"/>
  <c r="G58" i="34"/>
  <c r="G29" i="34"/>
  <c r="G42" i="34"/>
  <c r="G51" i="34"/>
  <c r="G31" i="34"/>
  <c r="G61" i="34"/>
  <c r="G26" i="34"/>
  <c r="G57" i="34"/>
  <c r="G27" i="34"/>
  <c r="G28" i="34"/>
  <c r="G40" i="34"/>
  <c r="G46" i="34"/>
  <c r="G55" i="34"/>
  <c r="G24" i="34"/>
  <c r="G47" i="34"/>
  <c r="G56" i="34"/>
  <c r="G25" i="34"/>
  <c r="G35" i="34"/>
  <c r="G59" i="34"/>
  <c r="G50" i="34"/>
  <c r="G41" i="34"/>
  <c r="G30" i="34"/>
  <c r="G37" i="34"/>
  <c r="G48" i="34"/>
  <c r="F41" i="34"/>
  <c r="F43" i="34" s="1"/>
  <c r="E43" i="34"/>
  <c r="G74" i="33"/>
  <c r="F61" i="33"/>
  <c r="F63" i="33" s="1"/>
  <c r="F50" i="33"/>
  <c r="F53" i="33"/>
  <c r="G41" i="33"/>
  <c r="G29" i="33"/>
  <c r="G57" i="33"/>
  <c r="G31" i="33"/>
  <c r="G51" i="33"/>
  <c r="G59" i="33"/>
  <c r="G55" i="33"/>
  <c r="G50" i="33"/>
  <c r="G46" i="33"/>
  <c r="G35" i="33"/>
  <c r="G26" i="33"/>
  <c r="G25" i="33"/>
  <c r="G56" i="33"/>
  <c r="G60" i="33"/>
  <c r="G36" i="33"/>
  <c r="G28" i="33"/>
  <c r="G43" i="33"/>
  <c r="G42" i="33"/>
  <c r="G47" i="33"/>
  <c r="G62" i="33"/>
  <c r="G38" i="33"/>
  <c r="G52" i="33"/>
  <c r="G30" i="33"/>
  <c r="G58" i="33"/>
  <c r="G49" i="33"/>
  <c r="G27" i="33"/>
  <c r="G32" i="33"/>
  <c r="G48" i="33"/>
  <c r="F33" i="33"/>
  <c r="F37" i="33"/>
  <c r="F39" i="33" s="1"/>
  <c r="G43" i="32"/>
  <c r="G48" i="32"/>
  <c r="G52" i="32"/>
  <c r="G57" i="32"/>
  <c r="G26" i="32"/>
  <c r="G32" i="32"/>
  <c r="G30" i="32"/>
  <c r="G42" i="32"/>
  <c r="G38" i="32"/>
  <c r="G62" i="32"/>
  <c r="G27" i="32"/>
  <c r="G49" i="32"/>
  <c r="G58" i="32"/>
  <c r="G28" i="32"/>
  <c r="G35" i="32"/>
  <c r="G46" i="32"/>
  <c r="G50" i="32"/>
  <c r="G55" i="32"/>
  <c r="G59" i="32"/>
  <c r="G29" i="32"/>
  <c r="G41" i="32"/>
  <c r="G36" i="32"/>
  <c r="G60" i="32"/>
  <c r="G47" i="32"/>
  <c r="G51" i="32"/>
  <c r="G56" i="32"/>
  <c r="G25" i="32"/>
  <c r="G31" i="32"/>
  <c r="G74" i="32"/>
  <c r="F53" i="32"/>
  <c r="F61" i="32"/>
  <c r="F63" i="32" s="1"/>
  <c r="F37" i="32"/>
  <c r="F39" i="32" s="1"/>
  <c r="F64" i="32" s="1"/>
  <c r="F65" i="32" s="1"/>
  <c r="G88" i="32"/>
  <c r="F63" i="34" l="1"/>
  <c r="F64" i="34" s="1"/>
  <c r="G43" i="34"/>
  <c r="F64" i="33"/>
  <c r="F65" i="33" s="1"/>
  <c r="G44" i="32"/>
  <c r="G60" i="34"/>
  <c r="G62" i="34" s="1"/>
  <c r="G52" i="34"/>
  <c r="E63" i="34"/>
  <c r="G38" i="34"/>
  <c r="G32" i="34"/>
  <c r="G33" i="33"/>
  <c r="G44" i="33"/>
  <c r="G37" i="33"/>
  <c r="G39" i="33" s="1"/>
  <c r="G53" i="33"/>
  <c r="G61" i="33"/>
  <c r="G63" i="33" s="1"/>
  <c r="G61" i="32"/>
  <c r="G63" i="32" s="1"/>
  <c r="G37" i="32"/>
  <c r="G39" i="32" s="1"/>
  <c r="G33" i="32"/>
  <c r="G53" i="32"/>
  <c r="G63" i="34" l="1"/>
  <c r="G64" i="34" s="1"/>
  <c r="G64" i="33"/>
  <c r="G65" i="33" s="1"/>
  <c r="G64" i="32"/>
  <c r="G65" i="32" s="1"/>
  <c r="G85" i="34" l="1"/>
  <c r="G86" i="34" s="1"/>
  <c r="G90" i="33"/>
  <c r="G90" i="32"/>
  <c r="G91" i="32"/>
  <c r="G87" i="34" l="1"/>
  <c r="G91" i="33"/>
  <c r="G92" i="33" s="1"/>
  <c r="G92" i="32"/>
  <c r="F96" i="33" l="1"/>
  <c r="F91" i="33"/>
  <c r="F95" i="32"/>
  <c r="F90" i="34" l="1"/>
  <c r="F97" i="33"/>
  <c r="F96" i="32"/>
  <c r="F71" i="34"/>
  <c r="F78" i="34"/>
  <c r="F79" i="34"/>
  <c r="F80" i="34"/>
  <c r="F69" i="34"/>
  <c r="F72" i="34"/>
  <c r="F76" i="34"/>
  <c r="F70" i="34"/>
  <c r="F75" i="34"/>
  <c r="F77" i="34"/>
  <c r="F68" i="34"/>
  <c r="F81" i="34"/>
  <c r="F82" i="34"/>
  <c r="F66" i="34"/>
  <c r="F67" i="34"/>
  <c r="F86" i="34"/>
  <c r="F85" i="34"/>
  <c r="F87" i="34" s="1"/>
  <c r="F91" i="34"/>
  <c r="F92" i="34"/>
  <c r="F89" i="34"/>
  <c r="G93" i="34"/>
  <c r="F84" i="33"/>
  <c r="F73" i="33"/>
  <c r="F85" i="33"/>
  <c r="F83" i="33"/>
  <c r="F72" i="33"/>
  <c r="F77" i="33"/>
  <c r="F76" i="33"/>
  <c r="F82" i="33"/>
  <c r="F71" i="33"/>
  <c r="F80" i="33"/>
  <c r="F70" i="33"/>
  <c r="F78" i="33"/>
  <c r="F86" i="33"/>
  <c r="F69" i="33"/>
  <c r="F79" i="33"/>
  <c r="F81" i="33"/>
  <c r="F87" i="33"/>
  <c r="F68" i="33"/>
  <c r="F67" i="33"/>
  <c r="F90" i="33"/>
  <c r="F92" i="33" s="1"/>
  <c r="F95" i="33"/>
  <c r="G98" i="33"/>
  <c r="F94" i="33"/>
  <c r="F98" i="33" s="1"/>
  <c r="F94" i="32"/>
  <c r="G98" i="32"/>
  <c r="F78" i="32"/>
  <c r="F79" i="32"/>
  <c r="F80" i="32"/>
  <c r="F69" i="32"/>
  <c r="F81" i="32"/>
  <c r="F70" i="32"/>
  <c r="F82" i="32"/>
  <c r="F71" i="32"/>
  <c r="F83" i="32"/>
  <c r="F72" i="32"/>
  <c r="F84" i="32"/>
  <c r="F73" i="32"/>
  <c r="F85" i="32"/>
  <c r="F86" i="32"/>
  <c r="F76" i="32"/>
  <c r="F77" i="32"/>
  <c r="F87" i="32"/>
  <c r="F68" i="32"/>
  <c r="F67" i="32"/>
  <c r="F90" i="32"/>
  <c r="F91" i="32"/>
  <c r="F97" i="32"/>
  <c r="F93" i="34" l="1"/>
  <c r="F83" i="34"/>
  <c r="F73" i="34"/>
  <c r="F74" i="33"/>
  <c r="F88" i="33"/>
  <c r="F74" i="32"/>
  <c r="F92" i="32"/>
  <c r="F88" i="32"/>
  <c r="F98" i="32"/>
  <c r="F94" i="34" l="1"/>
  <c r="F99" i="33"/>
  <c r="F99" i="32"/>
</calcChain>
</file>

<file path=xl/sharedStrings.xml><?xml version="1.0" encoding="utf-8"?>
<sst xmlns="http://schemas.openxmlformats.org/spreadsheetml/2006/main" count="597" uniqueCount="141">
  <si>
    <t xml:space="preserve">ANEXO XII - PLANILHA DE COMPOSIÇÃO DE CUSTOS </t>
  </si>
  <si>
    <t>I</t>
  </si>
  <si>
    <t>DADOS DA CONTRATAÇÃO</t>
  </si>
  <si>
    <t>Certame / Ano</t>
  </si>
  <si>
    <t>Objeto</t>
  </si>
  <si>
    <t>Prestação de serviços comuns de transporte, tratamento e custódia de valores para unidades CAIXA, unidades lotéricas (UL), correspondentes CAIXA Aqui (CCA) e Clientes, no âmbito do estado de Santa Catarina, região de Tubarão, pelo prazo de 24 (vinte e quatro) meses</t>
  </si>
  <si>
    <t>Item</t>
  </si>
  <si>
    <t xml:space="preserve">Número de registro da CCT no MTE </t>
  </si>
  <si>
    <t>SC001548/2024</t>
  </si>
  <si>
    <t>Categoria Profissional envolvida na execução contratual/Salário</t>
  </si>
  <si>
    <t>Chefe de Equipe / Fiel</t>
  </si>
  <si>
    <t>Motorista de Carro Forte</t>
  </si>
  <si>
    <t>Vigilante de Carro Forte</t>
  </si>
  <si>
    <t>Salário Normativo da Cat. Profissional*</t>
  </si>
  <si>
    <t>Data-base da Categoria (dia/mês/ano)*</t>
  </si>
  <si>
    <t>Tipo de Serviço</t>
  </si>
  <si>
    <t xml:space="preserve">Transporte de Valores MUNICIPAL </t>
  </si>
  <si>
    <t>Nº de meses de execução contratual</t>
  </si>
  <si>
    <t>II</t>
  </si>
  <si>
    <t>MÃO-DE-OBRA (relativa à execução do contrato)</t>
  </si>
  <si>
    <t>% ALÍQUOTA</t>
  </si>
  <si>
    <t>% DO VALOR UNITÁRIO</t>
  </si>
  <si>
    <t>VALOR (R$)</t>
  </si>
  <si>
    <t>REMUNERAÇÃO</t>
  </si>
  <si>
    <t>Salário Base</t>
  </si>
  <si>
    <r>
      <t xml:space="preserve">Adicionais </t>
    </r>
    <r>
      <rPr>
        <sz val="8"/>
        <rFont val="Arial"/>
        <family val="2"/>
      </rPr>
      <t>(ARV)</t>
    </r>
  </si>
  <si>
    <t>Intervalo intrajornada</t>
  </si>
  <si>
    <t>Outros (especificar)</t>
  </si>
  <si>
    <t>Total da Remuneração</t>
  </si>
  <si>
    <t>III</t>
  </si>
  <si>
    <t>ENCARGOS SOCIAIS E TRABALHISTAS INCIDENTES SOBRE A REMUNERAÇÃO</t>
  </si>
  <si>
    <t>A</t>
  </si>
  <si>
    <t>ENCARGOS PREVIDENCIÁRIOS E FGTS</t>
  </si>
  <si>
    <t>INSS</t>
  </si>
  <si>
    <t>SESI ou SESC</t>
  </si>
  <si>
    <t>SENAI ou SENAC</t>
  </si>
  <si>
    <t>INCRA</t>
  </si>
  <si>
    <t>SEBRAE</t>
  </si>
  <si>
    <t>Salário Educação</t>
  </si>
  <si>
    <t>Risco Ambiental de Trabalho (antigo SAT)</t>
  </si>
  <si>
    <t>FGTS</t>
  </si>
  <si>
    <t>Total</t>
  </si>
  <si>
    <t>B</t>
  </si>
  <si>
    <t>13º SALÁRIO E ADICIONAL DE FÉRIAS</t>
  </si>
  <si>
    <t>13º salário</t>
  </si>
  <si>
    <t>Adicional de férias</t>
  </si>
  <si>
    <t>Subtotal</t>
  </si>
  <si>
    <t>Incidência do módulo "A" sobre 13º salário e adicional de férias</t>
  </si>
  <si>
    <t>C</t>
  </si>
  <si>
    <t>AFASTAMENTO MATERNIDADE</t>
  </si>
  <si>
    <t>Afastamento Maternidade</t>
  </si>
  <si>
    <t>Incidência do módulo "A" sobre afastamento maternidade</t>
  </si>
  <si>
    <t xml:space="preserve">Incidência do módulo "A" sobre a remuneração e 13º salário do substituto nos 120 dias de licença maternidade </t>
  </si>
  <si>
    <t>D</t>
  </si>
  <si>
    <t>PROVISÃO PARA RESCISÃO</t>
  </si>
  <si>
    <t>Aviso Prévio Indenizado</t>
  </si>
  <si>
    <t>Incidência do FGTS sobre o Aviso Prévio Indenizado</t>
  </si>
  <si>
    <t>Multa do FGTS sobre o Aviso Prévio Indenizado</t>
  </si>
  <si>
    <t>Aviso Prévio Trabalhado</t>
  </si>
  <si>
    <t>Incidência do módulo "A" sobre o Aviso Prévio Trabalhado</t>
  </si>
  <si>
    <t>Multa do FGTS sobre o Aviso Prévio Trabalhado</t>
  </si>
  <si>
    <t>Indenização adicional (art. 9º da Lei 7.238/84)</t>
  </si>
  <si>
    <t>E</t>
  </si>
  <si>
    <t>CUSTO DE REPOSIÇÃO DO PROFISSIONAL AUSENTE</t>
  </si>
  <si>
    <t>Férias</t>
  </si>
  <si>
    <t>Ausência por Doença</t>
  </si>
  <si>
    <t>Licença Paternidade</t>
  </si>
  <si>
    <t>Ausências Legais</t>
  </si>
  <si>
    <t>Ausência por Acidente de Trabalho</t>
  </si>
  <si>
    <t>Incidência do módulo "A" sobre o custo de reposição</t>
  </si>
  <si>
    <t>TOTAL DE ENCARGOS SOCIAIS E TRABALHISTAS</t>
  </si>
  <si>
    <t>TOTAL DE REMUNERAÇÃO + ENCARGOS SOCIAIS</t>
  </si>
  <si>
    <t>IV</t>
  </si>
  <si>
    <t>BENEFÍCIOS MENSAIS</t>
  </si>
  <si>
    <t>Vale-transporte **</t>
  </si>
  <si>
    <t>Auxílio Alimentação **</t>
  </si>
  <si>
    <t>Assistência Médica e familiar</t>
  </si>
  <si>
    <t>Auxílio Creche</t>
  </si>
  <si>
    <t>Seguro de Vida, Invalidez e Funeral</t>
  </si>
  <si>
    <t xml:space="preserve">Cesta Básica </t>
  </si>
  <si>
    <t xml:space="preserve">Cobertura Social </t>
  </si>
  <si>
    <t>V</t>
  </si>
  <si>
    <t>INSUMOS DIVERSOS</t>
  </si>
  <si>
    <t>Uniformes</t>
  </si>
  <si>
    <t>Materiais</t>
  </si>
  <si>
    <t>Equipamentos</t>
  </si>
  <si>
    <t>Crachá</t>
  </si>
  <si>
    <t>Veículos</t>
  </si>
  <si>
    <t>combustível/Lubrificantes</t>
  </si>
  <si>
    <t>Manutenção/Reposição de Peças/Lavagens, etc.</t>
  </si>
  <si>
    <t>Seguros</t>
  </si>
  <si>
    <t>Licenciamento</t>
  </si>
  <si>
    <t>Fiscalização/Acompanhamento</t>
  </si>
  <si>
    <t>Depreciação/Amortização</t>
  </si>
  <si>
    <t>VI</t>
  </si>
  <si>
    <t>CUSTOS INDIRETOS E LUCRO</t>
  </si>
  <si>
    <t>Despesas Administrativas e Operacionais</t>
  </si>
  <si>
    <t>Lucro</t>
  </si>
  <si>
    <t>VII</t>
  </si>
  <si>
    <t>TRIBUTOS</t>
  </si>
  <si>
    <t>ISSQN</t>
  </si>
  <si>
    <t>ICMS</t>
  </si>
  <si>
    <t>PIS</t>
  </si>
  <si>
    <t>COFINS</t>
  </si>
  <si>
    <t>PREÇO TOTAL (soma dos itens II, III, IV, V, VI e VII)</t>
  </si>
  <si>
    <t>(**) Nos casos de vale-alimentação e vale-transporte, tendo em vista não poderem ser considerados como custo os benefícios fiscais relativos a sua concessão, apresentar a seguinte composição:</t>
  </si>
  <si>
    <r>
      <t xml:space="preserve">1 </t>
    </r>
    <r>
      <rPr>
        <sz val="10"/>
        <rFont val="Arial"/>
        <family val="2"/>
      </rPr>
      <t>- Tíquete-Refeição</t>
    </r>
  </si>
  <si>
    <t>Valor Unit. do tíquete-refeição:</t>
  </si>
  <si>
    <r>
      <t>Valor Total dos tíquete-refeição:</t>
    </r>
    <r>
      <rPr>
        <sz val="10"/>
        <color rgb="FF0000FF"/>
        <rFont val="Arial"/>
        <family val="2"/>
      </rPr>
      <t xml:space="preserve"> (1 Fiel + 1 Vig. Condutor + 2 Vig. Escolta)</t>
    </r>
  </si>
  <si>
    <t>(-)Participação do empregado no benefício:</t>
  </si>
  <si>
    <t xml:space="preserve"> (=) Valor indicado na planilha considerando fator equipe (Salário Base / Soma dos Salários):</t>
  </si>
  <si>
    <r>
      <t xml:space="preserve">2 </t>
    </r>
    <r>
      <rPr>
        <sz val="10"/>
        <rFont val="Arial"/>
        <family val="2"/>
      </rPr>
      <t>- Vale-transporte</t>
    </r>
    <r>
      <rPr>
        <b/>
        <sz val="10"/>
        <rFont val="Arial"/>
        <family val="2"/>
      </rPr>
      <t>:</t>
    </r>
  </si>
  <si>
    <t>Valor Unit. do vale-transporte:</t>
  </si>
  <si>
    <r>
      <t xml:space="preserve">Valor Total dos vale-transporte: </t>
    </r>
    <r>
      <rPr>
        <sz val="10"/>
        <color rgb="FF0000FF"/>
        <rFont val="Arial"/>
        <family val="2"/>
      </rPr>
      <t>(1 Fiel + 1 Vig. Condutor + 2 Vig. Escolta)</t>
    </r>
  </si>
  <si>
    <t>(***) Especificar</t>
  </si>
  <si>
    <t>_________________________________________________________________________________________</t>
  </si>
  <si>
    <t>Assinatura do Representante Legal da Empresa</t>
  </si>
  <si>
    <t xml:space="preserve">Observações: </t>
  </si>
  <si>
    <t>1 - Nas planilhas de custos não poderão ser incluídos os tributos IRPJ e CSLL, consoante o preconizado no Acórdão TCU 950/2007 – Plenário, sob pena de desclassificação da licitante;</t>
  </si>
  <si>
    <t>2 – As Planilhas de Composição de Custos deverão ser encaminhadas somente pela licitante que ofertar o menor lance.</t>
  </si>
  <si>
    <t>3 – Deverá ser emitida uma Planilha de Composição de Preço para cada tipo de serviço:</t>
  </si>
  <si>
    <t>- Serviços Urbanos  - Apresentar uma planilha de composição de preços para cada alíquota de ISS, se houver municípios com aliquotas de ISS diferentes dentro do mesmo Item.</t>
  </si>
  <si>
    <t>- Serviços Interurbanos - Apresentar uma planilha de composição de preços para cada alíquota de ICMS, se houver municípios com aliquotas de ICMS diferentes dentro do mesmo Item.</t>
  </si>
  <si>
    <t>- Tratamento de Cédulas e Moedas</t>
  </si>
  <si>
    <t xml:space="preserve">4 - Limitação do percentual dos campos atentando aos parâmetros em consonância ao Acórdão TCU pertinente; </t>
  </si>
  <si>
    <t xml:space="preserve">5 - Quanto aos demais campos, onde não há limitação prevista em legislação específica, ou orientação formal de órgãos de referência como TCU, apresentar nota explicativa, bem como os respectivos documentos comprobatórios que ratifiquem a variação percentual informada; </t>
  </si>
  <si>
    <t>6 - Caso preenchido o valor unitário do Vale Transporte, solicitamos que seja informada a fonte de obtenção do referido valor;</t>
  </si>
  <si>
    <t>7 - Para aferição do ISS relativo aos serviços de transporte de valores, considerar o Código 26.01 (Serviços de coleta, remessa ou entrega de correspondências, documentos, objetos, bens ou valores, inclusive pelos correios e suas agências franqueadas; courrier e congêneres.) do município de localização da base, conforme Lei Complementar 116/2003;</t>
  </si>
  <si>
    <t>8 - Para aferição do ISS relativo aos serviços de tesouraria, considerar o Código 11.04 (Armazenamento, depósito, carga, descarga, arrumação e guarda de bens de qualquer espécie.), conforme Lei Complementar 116/2003.</t>
  </si>
  <si>
    <t>9 - Quanto ao RAT (antigo SAT) caso o percentual seja superior a 3% (limite) é necessária apresentação de documentação de justifique a utilização do ajuste, índice FAP (0,5 a 2,0)</t>
  </si>
  <si>
    <t>10 - Outras orientações acerca da Planilha de Composição de Custos, consultar o Edital.</t>
  </si>
  <si>
    <t>11 - Os serviços de Transporte de Valores não contemplam mão de obra dedicada. Toda a estrutura de atendimento é compartilhada entre todos os clientes da empresa Contratada.</t>
  </si>
  <si>
    <t xml:space="preserve">Transporte de Valores INTERMUNICIPAL </t>
  </si>
  <si>
    <t>Transporte de Valores MUNICIPAL Esporádico</t>
  </si>
  <si>
    <t>PREÇO TOTAL (soma dos itens II, III, IV, V, VI e VII)****</t>
  </si>
  <si>
    <t>Auxiliar de Tesouraria / Processamento</t>
  </si>
  <si>
    <t>TRATAMENTO de Numerário</t>
  </si>
  <si>
    <t>Valor Total dos tíquete-refeição:</t>
  </si>
  <si>
    <t>Valor Total dos vale-transporte:</t>
  </si>
  <si>
    <t>I - TUBARÃO</t>
  </si>
  <si>
    <t>0410/2024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</si>
</sst>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R$&quot;\ #,##0.00;\-&quot;R$&quot;\ #,##0.00"/>
    <numFmt numFmtId="44" formatCode="_-&quot;R$&quot;\ * #,##0.00_-;\-&quot;R$&quot;\ * #,##0.00_-;_-&quot;R$&quot;\ * &quot;-&quot;??_-;_-@_-"/>
    <numFmt numFmtId="43" formatCode="_-* #,##0.00_-;\-* #,##0.00_-;_-* &quot;-&quot;??_-;_-@_-"/>
    <numFmt numFmtId="164" formatCode="&quot;R$&quot;\ #,##0.00"/>
    <numFmt numFmtId="165" formatCode="&quot;R$&quot;\ #,##0.00;[Red]&quot;R$&quot;\ #,##0.00"/>
    <numFmt numFmtId="166" formatCode="0.000"/>
  </numFmts>
  <fonts count="14" x14ac:knownFonts="1">
    <font>
      <sz val="10"/>
      <name val="Arial"/>
    </font>
    <font>
      <sz val="10"/>
      <name val="Arial"/>
      <family val="2"/>
    </font>
    <font>
      <sz val="8"/>
      <name val="Arial"/>
      <family val="2"/>
    </font>
    <font>
      <b/>
      <sz val="10"/>
      <name val="Arial"/>
      <family val="2"/>
    </font>
    <font>
      <b/>
      <i/>
      <sz val="10"/>
      <name val="Arial"/>
      <family val="2"/>
    </font>
    <font>
      <b/>
      <sz val="14"/>
      <name val="Arial"/>
      <family val="2"/>
    </font>
    <font>
      <sz val="10"/>
      <color rgb="FFFF0000"/>
      <name val="Arial"/>
      <family val="2"/>
    </font>
    <font>
      <sz val="10"/>
      <color rgb="FF0000FF"/>
      <name val="Arial"/>
      <family val="2"/>
    </font>
    <font>
      <b/>
      <sz val="10"/>
      <color rgb="FF0000FF"/>
      <name val="Arial"/>
      <family val="2"/>
    </font>
    <font>
      <sz val="10"/>
      <color rgb="FF000000"/>
      <name val="Arial"/>
      <family val="2"/>
    </font>
    <font>
      <b/>
      <sz val="8"/>
      <color rgb="FF0000FF"/>
      <name val="Times New Roman"/>
      <family val="1"/>
    </font>
    <font>
      <sz val="10"/>
      <color theme="9" tint="-0.249977111117893"/>
      <name val="Arial"/>
      <family val="2"/>
    </font>
    <font>
      <b/>
      <sz val="10"/>
      <color rgb="FF000000"/>
      <name val="Arial"/>
      <family val="2"/>
    </font>
    <font>
      <b/>
      <i/>
      <sz val="10"/>
      <color rgb="FF000000"/>
      <name val="Arial"/>
      <family val="2"/>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39">
    <border>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diagonal/>
    </border>
    <border>
      <left/>
      <right style="medium">
        <color indexed="64"/>
      </right>
      <top style="thin">
        <color indexed="64"/>
      </top>
      <bottom/>
      <diagonal/>
    </border>
  </borders>
  <cellStyleXfs count="6">
    <xf numFmtId="0" fontId="0"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cellStyleXfs>
  <cellXfs count="146">
    <xf numFmtId="0" fontId="0" fillId="0" borderId="0" xfId="0"/>
    <xf numFmtId="10" fontId="3" fillId="0" borderId="34" xfId="1" applyNumberFormat="1" applyFont="1" applyFill="1" applyBorder="1" applyAlignment="1">
      <alignment vertical="center"/>
    </xf>
    <xf numFmtId="10" fontId="7" fillId="0" borderId="4" xfId="1" applyNumberFormat="1" applyFont="1" applyFill="1" applyBorder="1" applyAlignment="1">
      <alignment vertical="center"/>
    </xf>
    <xf numFmtId="10" fontId="7" fillId="0" borderId="5" xfId="1" applyNumberFormat="1" applyFont="1" applyFill="1" applyBorder="1" applyAlignment="1">
      <alignment vertical="center"/>
    </xf>
    <xf numFmtId="10" fontId="8" fillId="0" borderId="25" xfId="1" applyNumberFormat="1" applyFont="1" applyFill="1" applyBorder="1" applyAlignment="1">
      <alignment vertical="center"/>
    </xf>
    <xf numFmtId="10" fontId="8" fillId="0" borderId="34" xfId="1" applyNumberFormat="1" applyFont="1" applyFill="1" applyBorder="1" applyAlignment="1">
      <alignment vertical="center"/>
    </xf>
    <xf numFmtId="10" fontId="8" fillId="0" borderId="20" xfId="1" applyNumberFormat="1" applyFont="1" applyFill="1" applyBorder="1" applyAlignment="1">
      <alignment vertical="center"/>
    </xf>
    <xf numFmtId="10" fontId="7" fillId="0" borderId="25" xfId="1" applyNumberFormat="1" applyFont="1" applyFill="1" applyBorder="1" applyAlignment="1">
      <alignment vertical="center"/>
    </xf>
    <xf numFmtId="10" fontId="7" fillId="0" borderId="4" xfId="1" applyNumberFormat="1" applyFont="1" applyFill="1" applyBorder="1" applyAlignment="1">
      <alignment horizontal="center" vertical="center"/>
    </xf>
    <xf numFmtId="10" fontId="7" fillId="0" borderId="5" xfId="1" applyNumberFormat="1" applyFont="1" applyFill="1" applyBorder="1" applyAlignment="1">
      <alignment horizontal="center" vertical="center"/>
    </xf>
    <xf numFmtId="4" fontId="10" fillId="0" borderId="34" xfId="1" applyNumberFormat="1" applyFont="1" applyFill="1" applyBorder="1" applyAlignment="1">
      <alignment vertical="center"/>
    </xf>
    <xf numFmtId="10" fontId="9" fillId="0" borderId="4" xfId="1" applyNumberFormat="1" applyFont="1" applyFill="1" applyBorder="1" applyAlignment="1">
      <alignment vertical="center"/>
    </xf>
    <xf numFmtId="10" fontId="9" fillId="0" borderId="5" xfId="1" applyNumberFormat="1" applyFont="1" applyFill="1" applyBorder="1" applyAlignment="1">
      <alignment vertical="center"/>
    </xf>
    <xf numFmtId="10" fontId="9" fillId="0" borderId="10" xfId="1" applyNumberFormat="1" applyFont="1" applyFill="1" applyBorder="1" applyAlignment="1">
      <alignment horizontal="right" vertical="center"/>
    </xf>
    <xf numFmtId="10" fontId="12" fillId="0" borderId="28" xfId="1" applyNumberFormat="1" applyFont="1" applyFill="1" applyBorder="1" applyAlignment="1">
      <alignment vertical="center"/>
    </xf>
    <xf numFmtId="10" fontId="9" fillId="0" borderId="10" xfId="1" applyNumberFormat="1" applyFont="1" applyFill="1" applyBorder="1" applyAlignment="1">
      <alignment vertical="center"/>
    </xf>
    <xf numFmtId="10" fontId="9" fillId="0" borderId="11" xfId="1" applyNumberFormat="1" applyFont="1" applyFill="1" applyBorder="1" applyAlignment="1">
      <alignment vertical="center"/>
    </xf>
    <xf numFmtId="10" fontId="12" fillId="0" borderId="22" xfId="1" applyNumberFormat="1" applyFont="1" applyFill="1" applyBorder="1" applyAlignment="1">
      <alignment vertical="center"/>
    </xf>
    <xf numFmtId="10" fontId="12" fillId="0" borderId="25" xfId="1" applyNumberFormat="1" applyFont="1" applyFill="1" applyBorder="1" applyAlignment="1">
      <alignment vertical="center"/>
    </xf>
    <xf numFmtId="10" fontId="13" fillId="0" borderId="5" xfId="1" applyNumberFormat="1" applyFont="1" applyFill="1" applyBorder="1" applyAlignment="1">
      <alignment vertical="center"/>
    </xf>
    <xf numFmtId="10" fontId="13" fillId="0" borderId="11" xfId="1" applyNumberFormat="1" applyFont="1" applyFill="1" applyBorder="1" applyAlignment="1">
      <alignment vertical="center"/>
    </xf>
    <xf numFmtId="10" fontId="12" fillId="0" borderId="20" xfId="1" applyNumberFormat="1" applyFont="1" applyFill="1" applyBorder="1" applyAlignment="1">
      <alignment vertical="center"/>
    </xf>
    <xf numFmtId="10" fontId="7" fillId="4" borderId="10" xfId="1" applyNumberFormat="1" applyFont="1" applyFill="1" applyBorder="1" applyAlignment="1">
      <alignment vertical="center"/>
    </xf>
    <xf numFmtId="10" fontId="7" fillId="4" borderId="5" xfId="1" applyNumberFormat="1" applyFont="1" applyFill="1" applyBorder="1" applyAlignment="1">
      <alignment vertical="center"/>
    </xf>
    <xf numFmtId="10" fontId="7" fillId="4" borderId="4" xfId="1" applyNumberFormat="1" applyFont="1" applyFill="1" applyBorder="1" applyAlignment="1">
      <alignment vertical="center"/>
    </xf>
    <xf numFmtId="0" fontId="1" fillId="0" borderId="0" xfId="0" applyFont="1" applyAlignment="1">
      <alignment vertical="center"/>
    </xf>
    <xf numFmtId="4" fontId="1" fillId="0" borderId="0" xfId="0" applyNumberFormat="1" applyFont="1" applyAlignment="1">
      <alignment vertical="center"/>
    </xf>
    <xf numFmtId="4" fontId="1" fillId="0" borderId="0" xfId="0" quotePrefix="1" applyNumberFormat="1" applyFont="1" applyAlignment="1">
      <alignment vertical="center"/>
    </xf>
    <xf numFmtId="4" fontId="1" fillId="0" borderId="0" xfId="0" applyNumberFormat="1" applyFont="1" applyAlignment="1">
      <alignment horizontal="center" vertical="center"/>
    </xf>
    <xf numFmtId="4" fontId="12" fillId="0" borderId="23" xfId="0" applyNumberFormat="1" applyFont="1" applyBorder="1" applyAlignment="1">
      <alignment horizontal="center" vertical="center"/>
    </xf>
    <xf numFmtId="0" fontId="12" fillId="0" borderId="20" xfId="0" applyFont="1" applyBorder="1" applyAlignment="1">
      <alignment horizontal="left" vertical="center"/>
    </xf>
    <xf numFmtId="4" fontId="7" fillId="4" borderId="31" xfId="0" applyNumberFormat="1" applyFont="1" applyFill="1" applyBorder="1" applyAlignment="1">
      <alignment horizontal="center" vertical="center"/>
    </xf>
    <xf numFmtId="0" fontId="1" fillId="0" borderId="25" xfId="0" applyFont="1" applyBorder="1" applyAlignment="1">
      <alignment horizontal="left" vertical="center"/>
    </xf>
    <xf numFmtId="4" fontId="7" fillId="4" borderId="1" xfId="0" applyNumberFormat="1" applyFont="1" applyFill="1" applyBorder="1" applyAlignment="1">
      <alignment horizontal="center" vertical="center"/>
    </xf>
    <xf numFmtId="0" fontId="1" fillId="0" borderId="5" xfId="0" applyFont="1" applyBorder="1" applyAlignment="1">
      <alignment horizontal="left" vertical="center"/>
    </xf>
    <xf numFmtId="164" fontId="8" fillId="4" borderId="23" xfId="0" applyNumberFormat="1" applyFont="1" applyFill="1" applyBorder="1" applyAlignment="1">
      <alignment vertical="center"/>
    </xf>
    <xf numFmtId="0" fontId="8" fillId="0" borderId="20" xfId="0" applyFont="1" applyBorder="1" applyAlignment="1">
      <alignment vertical="center"/>
    </xf>
    <xf numFmtId="0" fontId="3" fillId="0" borderId="21" xfId="0" applyFont="1" applyBorder="1" applyAlignment="1">
      <alignment vertical="center"/>
    </xf>
    <xf numFmtId="0" fontId="3" fillId="0" borderId="29" xfId="0" applyFont="1" applyBorder="1" applyAlignment="1">
      <alignment vertical="center"/>
    </xf>
    <xf numFmtId="0" fontId="3" fillId="0" borderId="20" xfId="0" applyFont="1" applyBorder="1" applyAlignment="1">
      <alignment vertical="center"/>
    </xf>
    <xf numFmtId="4" fontId="12" fillId="0" borderId="31" xfId="0" applyNumberFormat="1" applyFont="1" applyBorder="1" applyAlignment="1">
      <alignment vertical="center"/>
    </xf>
    <xf numFmtId="0" fontId="3" fillId="0" borderId="27" xfId="0" applyFont="1" applyBorder="1" applyAlignment="1">
      <alignment vertical="center"/>
    </xf>
    <xf numFmtId="0" fontId="3" fillId="0" borderId="26" xfId="0" applyFont="1" applyBorder="1" applyAlignment="1">
      <alignment vertical="center"/>
    </xf>
    <xf numFmtId="0" fontId="3" fillId="0" borderId="25" xfId="0" applyFont="1" applyBorder="1" applyAlignment="1">
      <alignment vertical="center"/>
    </xf>
    <xf numFmtId="4" fontId="7" fillId="4" borderId="32" xfId="0" applyNumberFormat="1" applyFont="1" applyFill="1" applyBorder="1" applyAlignment="1">
      <alignment vertical="center"/>
    </xf>
    <xf numFmtId="0" fontId="1" fillId="0" borderId="8" xfId="0" applyFont="1" applyBorder="1" applyAlignment="1">
      <alignment vertical="center"/>
    </xf>
    <xf numFmtId="0" fontId="1" fillId="0" borderId="2" xfId="0" applyFont="1" applyBorder="1" applyAlignment="1">
      <alignment horizontal="center" vertical="center"/>
    </xf>
    <xf numFmtId="0" fontId="1" fillId="0" borderId="5" xfId="0" applyFont="1" applyBorder="1" applyAlignment="1">
      <alignment vertical="center"/>
    </xf>
    <xf numFmtId="0" fontId="1" fillId="0" borderId="14" xfId="0" applyFont="1" applyBorder="1" applyAlignment="1">
      <alignment vertical="center"/>
    </xf>
    <xf numFmtId="0" fontId="1" fillId="0" borderId="3" xfId="0" applyFont="1" applyBorder="1" applyAlignment="1">
      <alignment horizontal="center" vertical="center"/>
    </xf>
    <xf numFmtId="4" fontId="8" fillId="0" borderId="15" xfId="0" applyNumberFormat="1" applyFont="1" applyBorder="1" applyAlignment="1">
      <alignment vertical="center"/>
    </xf>
    <xf numFmtId="0" fontId="3" fillId="0" borderId="34" xfId="0" applyFont="1" applyBorder="1" applyAlignment="1">
      <alignment vertical="center"/>
    </xf>
    <xf numFmtId="0" fontId="3" fillId="0" borderId="33" xfId="0" applyFont="1" applyBorder="1" applyAlignment="1">
      <alignment vertical="center"/>
    </xf>
    <xf numFmtId="0" fontId="3" fillId="0" borderId="33" xfId="0" applyFont="1" applyBorder="1" applyAlignment="1">
      <alignment horizontal="center" vertical="center"/>
    </xf>
    <xf numFmtId="0" fontId="3" fillId="0" borderId="5" xfId="0" applyFont="1" applyBorder="1" applyAlignment="1">
      <alignment vertical="center"/>
    </xf>
    <xf numFmtId="4" fontId="9" fillId="0" borderId="32" xfId="0" applyNumberFormat="1" applyFont="1" applyBorder="1" applyAlignment="1">
      <alignment vertical="center"/>
    </xf>
    <xf numFmtId="0" fontId="1" fillId="0" borderId="4" xfId="0" applyFont="1" applyBorder="1" applyAlignment="1">
      <alignment vertical="center"/>
    </xf>
    <xf numFmtId="0" fontId="3" fillId="0" borderId="26" xfId="0" applyFont="1" applyBorder="1" applyAlignment="1">
      <alignment horizontal="center" vertical="center"/>
    </xf>
    <xf numFmtId="4" fontId="7" fillId="4" borderId="31" xfId="0" applyNumberFormat="1" applyFont="1" applyFill="1" applyBorder="1" applyAlignment="1">
      <alignment vertical="center"/>
    </xf>
    <xf numFmtId="0" fontId="1" fillId="0" borderId="27" xfId="0" applyFont="1" applyBorder="1" applyAlignment="1">
      <alignment vertical="center"/>
    </xf>
    <xf numFmtId="0" fontId="1" fillId="3" borderId="26" xfId="0" applyFont="1" applyFill="1" applyBorder="1" applyAlignment="1">
      <alignment horizontal="center" vertical="center"/>
    </xf>
    <xf numFmtId="0" fontId="1" fillId="0" borderId="25" xfId="0" applyFont="1" applyBorder="1" applyAlignment="1">
      <alignment vertical="center"/>
    </xf>
    <xf numFmtId="4" fontId="7" fillId="4" borderId="1" xfId="0" applyNumberFormat="1" applyFont="1" applyFill="1" applyBorder="1" applyAlignment="1">
      <alignment vertical="center"/>
    </xf>
    <xf numFmtId="4" fontId="9" fillId="0" borderId="1" xfId="0" applyNumberFormat="1" applyFont="1" applyBorder="1" applyAlignment="1">
      <alignment vertical="center"/>
    </xf>
    <xf numFmtId="4" fontId="3" fillId="0" borderId="15" xfId="0" applyNumberFormat="1" applyFont="1" applyBorder="1" applyAlignment="1">
      <alignment vertical="center"/>
    </xf>
    <xf numFmtId="4" fontId="12" fillId="0" borderId="23" xfId="0" applyNumberFormat="1" applyFont="1" applyBorder="1" applyAlignment="1">
      <alignment vertical="center"/>
    </xf>
    <xf numFmtId="4" fontId="13" fillId="0" borderId="1" xfId="0" applyNumberFormat="1" applyFont="1" applyBorder="1" applyAlignment="1">
      <alignment vertical="center"/>
    </xf>
    <xf numFmtId="0" fontId="4" fillId="0" borderId="8" xfId="0" applyFont="1" applyBorder="1" applyAlignment="1">
      <alignment vertical="center"/>
    </xf>
    <xf numFmtId="0" fontId="3" fillId="0" borderId="2" xfId="0" applyFont="1" applyBorder="1" applyAlignment="1">
      <alignment vertical="center"/>
    </xf>
    <xf numFmtId="0" fontId="3" fillId="0" borderId="30" xfId="0" applyFont="1" applyBorder="1" applyAlignment="1">
      <alignment horizontal="center" vertical="center"/>
    </xf>
    <xf numFmtId="0" fontId="1" fillId="0" borderId="8" xfId="0" applyFont="1" applyBorder="1" applyAlignment="1">
      <alignment vertical="center" wrapText="1"/>
    </xf>
    <xf numFmtId="0" fontId="3" fillId="0" borderId="5" xfId="0" applyFont="1" applyBorder="1" applyAlignment="1">
      <alignment horizontal="center" vertical="center"/>
    </xf>
    <xf numFmtId="0" fontId="3" fillId="0" borderId="2" xfId="0" applyFont="1" applyBorder="1" applyAlignment="1">
      <alignment horizontal="center" vertical="center"/>
    </xf>
    <xf numFmtId="0" fontId="8" fillId="0" borderId="34" xfId="0" applyFont="1" applyBorder="1" applyAlignment="1">
      <alignment vertical="center"/>
    </xf>
    <xf numFmtId="0" fontId="3" fillId="0" borderId="24" xfId="0" applyFont="1" applyBorder="1" applyAlignment="1">
      <alignment horizontal="center" vertical="center"/>
    </xf>
    <xf numFmtId="10" fontId="12" fillId="0" borderId="28" xfId="0" applyNumberFormat="1" applyFont="1" applyBorder="1" applyAlignment="1">
      <alignment vertical="center"/>
    </xf>
    <xf numFmtId="0" fontId="8" fillId="0" borderId="25" xfId="0" applyFont="1" applyBorder="1" applyAlignment="1">
      <alignment vertical="center"/>
    </xf>
    <xf numFmtId="0" fontId="7" fillId="0" borderId="11" xfId="0" applyFont="1" applyBorder="1" applyAlignment="1">
      <alignment vertical="center"/>
    </xf>
    <xf numFmtId="0" fontId="7" fillId="0" borderId="5" xfId="0" applyFont="1" applyBorder="1" applyAlignment="1">
      <alignment vertical="center"/>
    </xf>
    <xf numFmtId="0" fontId="2" fillId="0" borderId="0" xfId="0" applyFont="1" applyAlignment="1">
      <alignment vertical="center"/>
    </xf>
    <xf numFmtId="9" fontId="7" fillId="4" borderId="5" xfId="0" applyNumberFormat="1" applyFont="1" applyFill="1" applyBorder="1" applyAlignment="1">
      <alignment vertical="center"/>
    </xf>
    <xf numFmtId="0" fontId="7" fillId="0" borderId="4" xfId="0" applyFont="1" applyBorder="1" applyAlignment="1">
      <alignment vertical="center"/>
    </xf>
    <xf numFmtId="4" fontId="3" fillId="0" borderId="15" xfId="0" applyNumberFormat="1" applyFont="1" applyBorder="1" applyAlignment="1">
      <alignment horizontal="center" vertical="center"/>
    </xf>
    <xf numFmtId="0" fontId="3" fillId="0" borderId="34" xfId="0" applyFont="1" applyBorder="1" applyAlignment="1">
      <alignment horizontal="center" vertical="center"/>
    </xf>
    <xf numFmtId="0" fontId="1" fillId="0" borderId="34" xfId="0" applyFont="1" applyBorder="1" applyAlignment="1">
      <alignment horizontal="center" vertical="center"/>
    </xf>
    <xf numFmtId="0" fontId="3" fillId="0" borderId="33" xfId="0" applyFont="1" applyBorder="1" applyAlignment="1">
      <alignment horizontal="left" vertical="center"/>
    </xf>
    <xf numFmtId="0" fontId="1" fillId="0" borderId="24" xfId="0" applyFont="1" applyBorder="1" applyAlignment="1">
      <alignment vertical="center"/>
    </xf>
    <xf numFmtId="4" fontId="3" fillId="0" borderId="23" xfId="0" applyNumberFormat="1" applyFont="1" applyBorder="1" applyAlignment="1">
      <alignment horizontal="center" vertical="center"/>
    </xf>
    <xf numFmtId="0" fontId="3" fillId="0" borderId="22" xfId="0" applyFont="1" applyBorder="1" applyAlignment="1">
      <alignment horizontal="center" vertical="center" wrapText="1"/>
    </xf>
    <xf numFmtId="0" fontId="3" fillId="0" borderId="20" xfId="0" applyFont="1" applyBorder="1" applyAlignment="1">
      <alignment horizontal="center" vertical="center"/>
    </xf>
    <xf numFmtId="165" fontId="7" fillId="4" borderId="1" xfId="0" applyNumberFormat="1" applyFont="1" applyFill="1" applyBorder="1" applyAlignment="1">
      <alignment horizontal="center" vertical="center"/>
    </xf>
    <xf numFmtId="165" fontId="7" fillId="4" borderId="2" xfId="0" applyNumberFormat="1" applyFont="1" applyFill="1" applyBorder="1" applyAlignment="1">
      <alignment horizontal="center" vertical="center"/>
    </xf>
    <xf numFmtId="0" fontId="1" fillId="0" borderId="1" xfId="0" applyFont="1" applyBorder="1" applyAlignment="1">
      <alignment horizontal="center"/>
    </xf>
    <xf numFmtId="0" fontId="1" fillId="0" borderId="2" xfId="0" applyFont="1" applyBorder="1" applyAlignment="1">
      <alignment horizontal="center"/>
    </xf>
    <xf numFmtId="0" fontId="1" fillId="0" borderId="26" xfId="0" applyFont="1" applyBorder="1" applyAlignment="1">
      <alignment horizontal="center" vertical="center"/>
    </xf>
    <xf numFmtId="0" fontId="1" fillId="0" borderId="14" xfId="0" applyFont="1" applyBorder="1" applyAlignment="1">
      <alignment horizontal="left" vertical="center"/>
    </xf>
    <xf numFmtId="0" fontId="1" fillId="0" borderId="4" xfId="0" applyFont="1" applyBorder="1" applyAlignment="1">
      <alignment horizontal="center" vertical="center"/>
    </xf>
    <xf numFmtId="0" fontId="1" fillId="0" borderId="16" xfId="0" applyFont="1" applyBorder="1" applyAlignment="1">
      <alignment horizontal="left" vertical="center"/>
    </xf>
    <xf numFmtId="0" fontId="1" fillId="0" borderId="19" xfId="0" applyFont="1" applyBorder="1" applyAlignment="1">
      <alignment horizontal="center" vertical="center"/>
    </xf>
    <xf numFmtId="0" fontId="3" fillId="0" borderId="6" xfId="0" applyFont="1" applyBorder="1" applyAlignment="1">
      <alignment horizontal="center" vertical="center"/>
    </xf>
    <xf numFmtId="166" fontId="1" fillId="0" borderId="0" xfId="0" applyNumberFormat="1" applyFont="1" applyAlignment="1">
      <alignment vertical="center"/>
    </xf>
    <xf numFmtId="4" fontId="0" fillId="0" borderId="0" xfId="0" applyNumberFormat="1"/>
    <xf numFmtId="0" fontId="0" fillId="0" borderId="5" xfId="0" applyBorder="1"/>
    <xf numFmtId="0" fontId="0" fillId="0" borderId="8" xfId="0" applyBorder="1"/>
    <xf numFmtId="0" fontId="0" fillId="0" borderId="2" xfId="0" applyBorder="1" applyAlignment="1">
      <alignment horizontal="center"/>
    </xf>
    <xf numFmtId="0" fontId="2" fillId="0" borderId="0" xfId="0" applyFont="1"/>
    <xf numFmtId="9" fontId="0" fillId="0" borderId="5" xfId="0" applyNumberFormat="1" applyBorder="1"/>
    <xf numFmtId="0" fontId="1" fillId="0" borderId="8" xfId="0" applyFont="1" applyBorder="1"/>
    <xf numFmtId="0" fontId="0" fillId="0" borderId="4" xfId="0" applyBorder="1"/>
    <xf numFmtId="0" fontId="0" fillId="0" borderId="14" xfId="0" applyBorder="1"/>
    <xf numFmtId="0" fontId="0" fillId="0" borderId="3" xfId="0" applyBorder="1" applyAlignment="1">
      <alignment horizontal="center"/>
    </xf>
    <xf numFmtId="4" fontId="6" fillId="0" borderId="0" xfId="0" applyNumberFormat="1" applyFont="1" applyFill="1" applyAlignment="1">
      <alignment vertical="center"/>
    </xf>
    <xf numFmtId="164" fontId="11" fillId="0" borderId="0" xfId="0" applyNumberFormat="1" applyFont="1" applyFill="1" applyAlignment="1">
      <alignment vertical="center"/>
    </xf>
    <xf numFmtId="0" fontId="3" fillId="0" borderId="0" xfId="0" applyFont="1" applyFill="1" applyAlignment="1">
      <alignment vertical="center"/>
    </xf>
    <xf numFmtId="0" fontId="1" fillId="0" borderId="0" xfId="0" applyFont="1" applyFill="1" applyAlignment="1">
      <alignment vertical="center"/>
    </xf>
    <xf numFmtId="0" fontId="1" fillId="0" borderId="0" xfId="0" applyFont="1" applyAlignment="1">
      <alignment vertical="center" wrapText="1"/>
    </xf>
    <xf numFmtId="0" fontId="3" fillId="0" borderId="29" xfId="0" applyFont="1" applyBorder="1" applyAlignment="1">
      <alignment horizontal="center" vertical="center"/>
    </xf>
    <xf numFmtId="0" fontId="3" fillId="0" borderId="23" xfId="0" applyFont="1" applyBorder="1" applyAlignment="1">
      <alignment horizontal="center" vertical="center"/>
    </xf>
    <xf numFmtId="0" fontId="5" fillId="0" borderId="18" xfId="0" applyFont="1" applyBorder="1" applyAlignment="1">
      <alignment horizontal="center" vertical="center"/>
    </xf>
    <xf numFmtId="0" fontId="1" fillId="0" borderId="14"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36" xfId="0" applyFont="1" applyBorder="1" applyAlignment="1">
      <alignment horizontal="center" vertical="center" wrapText="1"/>
    </xf>
    <xf numFmtId="14" fontId="7" fillId="4" borderId="8" xfId="0" applyNumberFormat="1" applyFont="1" applyFill="1" applyBorder="1" applyAlignment="1">
      <alignment horizontal="center"/>
    </xf>
    <xf numFmtId="0" fontId="7" fillId="4" borderId="13" xfId="0" applyFont="1" applyFill="1" applyBorder="1" applyAlignment="1">
      <alignment horizontal="center"/>
    </xf>
    <xf numFmtId="0" fontId="7" fillId="4" borderId="12" xfId="0" applyFont="1" applyFill="1" applyBorder="1" applyAlignment="1">
      <alignment horizontal="center"/>
    </xf>
    <xf numFmtId="0" fontId="7" fillId="2" borderId="16" xfId="0" applyFont="1" applyFill="1" applyBorder="1" applyAlignment="1">
      <alignment horizontal="center" vertical="center"/>
    </xf>
    <xf numFmtId="0" fontId="7" fillId="2" borderId="17" xfId="0" applyFont="1" applyFill="1" applyBorder="1" applyAlignment="1">
      <alignment horizontal="center" vertical="center"/>
    </xf>
    <xf numFmtId="0" fontId="7" fillId="2" borderId="7" xfId="0" applyFont="1" applyFill="1" applyBorder="1" applyAlignment="1">
      <alignment horizontal="center" vertical="center"/>
    </xf>
    <xf numFmtId="7" fontId="7" fillId="4" borderId="8" xfId="5" applyNumberFormat="1" applyFont="1" applyFill="1" applyBorder="1" applyAlignment="1">
      <alignment horizontal="center"/>
    </xf>
    <xf numFmtId="7" fontId="7" fillId="4" borderId="13" xfId="5" applyNumberFormat="1" applyFont="1" applyFill="1" applyBorder="1" applyAlignment="1">
      <alignment horizontal="center"/>
    </xf>
    <xf numFmtId="7" fontId="7" fillId="4" borderId="12" xfId="5" applyNumberFormat="1" applyFont="1" applyFill="1" applyBorder="1" applyAlignment="1">
      <alignment horizontal="center"/>
    </xf>
    <xf numFmtId="0" fontId="3" fillId="0" borderId="21" xfId="0" applyFont="1" applyBorder="1" applyAlignment="1">
      <alignment horizontal="center" vertical="center"/>
    </xf>
    <xf numFmtId="0" fontId="3" fillId="0" borderId="15" xfId="0" applyFont="1" applyBorder="1" applyAlignment="1">
      <alignment horizontal="center" vertical="center"/>
    </xf>
    <xf numFmtId="0" fontId="3" fillId="0" borderId="9" xfId="0" applyFont="1" applyBorder="1" applyAlignment="1">
      <alignment horizontal="center" vertical="center"/>
    </xf>
    <xf numFmtId="0" fontId="3" fillId="0" borderId="7" xfId="0" applyFont="1" applyBorder="1" applyAlignment="1">
      <alignment horizontal="center" vertical="center"/>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horizontal="center"/>
    </xf>
    <xf numFmtId="0" fontId="1" fillId="0" borderId="13" xfId="0" applyFont="1" applyBorder="1" applyAlignment="1">
      <alignment horizontal="center"/>
    </xf>
    <xf numFmtId="0" fontId="1" fillId="0" borderId="12" xfId="0" applyFont="1" applyBorder="1" applyAlignment="1">
      <alignment horizontal="center"/>
    </xf>
    <xf numFmtId="0" fontId="1" fillId="0" borderId="27" xfId="0" applyFont="1" applyBorder="1" applyAlignment="1">
      <alignment horizontal="center"/>
    </xf>
    <xf numFmtId="0" fontId="1" fillId="0" borderId="37" xfId="0" applyFont="1" applyBorder="1" applyAlignment="1">
      <alignment horizontal="center"/>
    </xf>
    <xf numFmtId="0" fontId="1" fillId="0" borderId="38" xfId="0" applyFont="1" applyBorder="1" applyAlignment="1">
      <alignment horizontal="center"/>
    </xf>
    <xf numFmtId="165" fontId="7" fillId="4" borderId="8" xfId="0" applyNumberFormat="1" applyFont="1" applyFill="1" applyBorder="1" applyAlignment="1">
      <alignment horizontal="center" vertical="center"/>
    </xf>
    <xf numFmtId="165" fontId="7" fillId="4" borderId="13" xfId="0" applyNumberFormat="1" applyFont="1" applyFill="1" applyBorder="1" applyAlignment="1">
      <alignment horizontal="center" vertical="center"/>
    </xf>
    <xf numFmtId="165" fontId="7" fillId="4" borderId="12" xfId="0" applyNumberFormat="1" applyFont="1" applyFill="1" applyBorder="1" applyAlignment="1">
      <alignment horizontal="center" vertical="center"/>
    </xf>
  </cellXfs>
  <cellStyles count="6">
    <cellStyle name="Moeda 2" xfId="5" xr:uid="{0A298F1E-D9B9-46B8-87B6-CE7BD62077B5}"/>
    <cellStyle name="Normal" xfId="0" builtinId="0"/>
    <cellStyle name="Normal 2" xfId="4" xr:uid="{38941D8C-EE44-40C7-AE4C-58E8DAE2DCFC}"/>
    <cellStyle name="Porcentagem" xfId="1" builtinId="5"/>
    <cellStyle name="Porcentagem 2" xfId="3" xr:uid="{2B9F5295-F979-4938-8753-EE92438D2C96}"/>
    <cellStyle name="Vírgula 2" xfId="2" xr:uid="{00000000-0005-0000-0000-000004000000}"/>
  </cellStyles>
  <dxfs count="0"/>
  <tableStyles count="0" defaultTableStyle="TableStyleMedium2" defaultPivotStyle="PivotStyleLight16"/>
  <colors>
    <mruColors>
      <color rgb="FF0000FF"/>
      <color rgb="FF000000"/>
      <color rgb="FF00FFFF"/>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13BF6-C2E5-4F3F-8B38-1B4DE57BFC60}">
  <sheetPr>
    <pageSetUpPr fitToPage="1"/>
  </sheetPr>
  <dimension ref="A1:H133"/>
  <sheetViews>
    <sheetView showGridLines="0" zoomScale="90" zoomScaleNormal="90" zoomScaleSheetLayoutView="115" workbookViewId="0">
      <selection activeCell="E3" sqref="E3:G3"/>
    </sheetView>
  </sheetViews>
  <sheetFormatPr defaultColWidth="9.08984375" defaultRowHeight="12.5" x14ac:dyDescent="0.25"/>
  <cols>
    <col min="1" max="1" width="3.08984375" style="25" customWidth="1"/>
    <col min="2" max="3" width="3.54296875" style="25" customWidth="1"/>
    <col min="4" max="4" width="84" style="25" customWidth="1"/>
    <col min="5" max="6" width="23.36328125" style="25" customWidth="1"/>
    <col min="7" max="7" width="23.36328125" style="26" customWidth="1"/>
    <col min="8" max="8" width="9.90625" style="25" bestFit="1" customWidth="1"/>
    <col min="9" max="9" width="9.08984375" style="25" customWidth="1"/>
    <col min="10" max="16384" width="9.08984375" style="25"/>
  </cols>
  <sheetData>
    <row r="1" spans="2:7" ht="18.5" thickBot="1" x14ac:dyDescent="0.3">
      <c r="B1" s="118" t="s">
        <v>0</v>
      </c>
      <c r="C1" s="118"/>
      <c r="D1" s="118"/>
      <c r="E1" s="118"/>
      <c r="F1" s="118"/>
      <c r="G1" s="118"/>
    </row>
    <row r="2" spans="2:7" ht="13.5" thickBot="1" x14ac:dyDescent="0.3">
      <c r="B2" s="89" t="s">
        <v>1</v>
      </c>
      <c r="C2" s="116" t="s">
        <v>2</v>
      </c>
      <c r="D2" s="116"/>
      <c r="E2" s="116"/>
      <c r="F2" s="116"/>
      <c r="G2" s="117"/>
    </row>
    <row r="3" spans="2:7" ht="13" x14ac:dyDescent="0.25">
      <c r="B3" s="99"/>
      <c r="C3" s="98">
        <v>1</v>
      </c>
      <c r="D3" s="97" t="s">
        <v>3</v>
      </c>
      <c r="E3" s="125" t="s">
        <v>140</v>
      </c>
      <c r="F3" s="126"/>
      <c r="G3" s="127"/>
    </row>
    <row r="4" spans="2:7" ht="77.25" customHeight="1" x14ac:dyDescent="0.25">
      <c r="B4" s="96"/>
      <c r="C4" s="49">
        <v>2</v>
      </c>
      <c r="D4" s="95" t="s">
        <v>4</v>
      </c>
      <c r="E4" s="119" t="s">
        <v>5</v>
      </c>
      <c r="F4" s="120"/>
      <c r="G4" s="121"/>
    </row>
    <row r="5" spans="2:7" x14ac:dyDescent="0.25">
      <c r="B5" s="61"/>
      <c r="C5" s="94">
        <v>3</v>
      </c>
      <c r="D5" s="59" t="s">
        <v>6</v>
      </c>
      <c r="E5" s="140" t="s">
        <v>139</v>
      </c>
      <c r="F5" s="141"/>
      <c r="G5" s="142"/>
    </row>
    <row r="6" spans="2:7" x14ac:dyDescent="0.25">
      <c r="B6" s="47"/>
      <c r="C6" s="46">
        <v>4</v>
      </c>
      <c r="D6" s="45" t="s">
        <v>7</v>
      </c>
      <c r="E6" s="128" t="s">
        <v>8</v>
      </c>
      <c r="F6" s="129"/>
      <c r="G6" s="130"/>
    </row>
    <row r="7" spans="2:7" x14ac:dyDescent="0.25">
      <c r="B7" s="47"/>
      <c r="C7" s="46">
        <v>5</v>
      </c>
      <c r="D7" s="45" t="s">
        <v>9</v>
      </c>
      <c r="E7" s="93" t="s">
        <v>10</v>
      </c>
      <c r="F7" s="93" t="s">
        <v>11</v>
      </c>
      <c r="G7" s="92" t="s">
        <v>12</v>
      </c>
    </row>
    <row r="8" spans="2:7" x14ac:dyDescent="0.25">
      <c r="B8" s="47"/>
      <c r="C8" s="46">
        <v>6</v>
      </c>
      <c r="D8" s="45" t="s">
        <v>13</v>
      </c>
      <c r="E8" s="91">
        <v>2782.2</v>
      </c>
      <c r="F8" s="91">
        <v>2594.15</v>
      </c>
      <c r="G8" s="90">
        <v>2430.09</v>
      </c>
    </row>
    <row r="9" spans="2:7" x14ac:dyDescent="0.25">
      <c r="B9" s="47"/>
      <c r="C9" s="46">
        <v>7</v>
      </c>
      <c r="D9" s="45" t="s">
        <v>14</v>
      </c>
      <c r="E9" s="122">
        <v>45413</v>
      </c>
      <c r="F9" s="123"/>
      <c r="G9" s="124"/>
    </row>
    <row r="10" spans="2:7" ht="12.75" customHeight="1" x14ac:dyDescent="0.25">
      <c r="B10" s="47"/>
      <c r="C10" s="46">
        <v>8</v>
      </c>
      <c r="D10" s="45" t="s">
        <v>15</v>
      </c>
      <c r="E10" s="135" t="s">
        <v>16</v>
      </c>
      <c r="F10" s="135"/>
      <c r="G10" s="136"/>
    </row>
    <row r="11" spans="2:7" ht="13" thickBot="1" x14ac:dyDescent="0.3">
      <c r="B11" s="47"/>
      <c r="C11" s="46">
        <v>9</v>
      </c>
      <c r="D11" s="45" t="s">
        <v>17</v>
      </c>
      <c r="E11" s="137">
        <v>24</v>
      </c>
      <c r="F11" s="138"/>
      <c r="G11" s="139"/>
    </row>
    <row r="12" spans="2:7" ht="13.5" thickBot="1" x14ac:dyDescent="0.3">
      <c r="B12" s="89" t="s">
        <v>18</v>
      </c>
      <c r="C12" s="131" t="s">
        <v>19</v>
      </c>
      <c r="D12" s="132"/>
      <c r="E12" s="89" t="s">
        <v>20</v>
      </c>
      <c r="F12" s="88" t="s">
        <v>21</v>
      </c>
      <c r="G12" s="87" t="s">
        <v>22</v>
      </c>
    </row>
    <row r="13" spans="2:7" ht="13.5" thickBot="1" x14ac:dyDescent="0.3">
      <c r="B13" s="86"/>
      <c r="C13" s="85" t="s">
        <v>23</v>
      </c>
      <c r="D13" s="84"/>
      <c r="E13" s="83"/>
      <c r="F13" s="83"/>
      <c r="G13" s="82"/>
    </row>
    <row r="14" spans="2:7" x14ac:dyDescent="0.25">
      <c r="B14" s="47"/>
      <c r="C14" s="49">
        <v>1</v>
      </c>
      <c r="D14" s="48" t="s">
        <v>24</v>
      </c>
      <c r="E14" s="81"/>
      <c r="F14" s="22">
        <v>0.23</v>
      </c>
      <c r="G14" s="44">
        <v>1396.836</v>
      </c>
    </row>
    <row r="15" spans="2:7" s="79" customFormat="1" x14ac:dyDescent="0.25">
      <c r="B15" s="47"/>
      <c r="C15" s="46">
        <v>2</v>
      </c>
      <c r="D15" s="45" t="s">
        <v>25</v>
      </c>
      <c r="E15" s="80">
        <v>0.3</v>
      </c>
      <c r="F15" s="16">
        <f>F14*E15</f>
        <v>6.9000000000000006E-2</v>
      </c>
      <c r="G15" s="63">
        <f>G14*$E$15</f>
        <v>419.05079999999998</v>
      </c>
    </row>
    <row r="16" spans="2:7" s="79" customFormat="1" x14ac:dyDescent="0.25">
      <c r="B16" s="47"/>
      <c r="C16" s="46">
        <v>3</v>
      </c>
      <c r="D16" s="45" t="s">
        <v>26</v>
      </c>
      <c r="E16" s="78"/>
      <c r="F16" s="77"/>
      <c r="G16" s="62">
        <f t="shared" ref="G16:G21" si="0">F16*$G$100</f>
        <v>0</v>
      </c>
    </row>
    <row r="17" spans="2:7" x14ac:dyDescent="0.25">
      <c r="B17" s="47"/>
      <c r="C17" s="46">
        <v>4</v>
      </c>
      <c r="D17" s="45" t="s">
        <v>27</v>
      </c>
      <c r="E17" s="78"/>
      <c r="F17" s="77"/>
      <c r="G17" s="62">
        <f t="shared" si="0"/>
        <v>0</v>
      </c>
    </row>
    <row r="18" spans="2:7" x14ac:dyDescent="0.25">
      <c r="B18" s="47"/>
      <c r="C18" s="46">
        <v>5</v>
      </c>
      <c r="D18" s="45" t="s">
        <v>27</v>
      </c>
      <c r="E18" s="78"/>
      <c r="F18" s="77"/>
      <c r="G18" s="62">
        <f t="shared" si="0"/>
        <v>0</v>
      </c>
    </row>
    <row r="19" spans="2:7" x14ac:dyDescent="0.25">
      <c r="B19" s="47"/>
      <c r="C19" s="46">
        <v>6</v>
      </c>
      <c r="D19" s="45" t="s">
        <v>27</v>
      </c>
      <c r="E19" s="78"/>
      <c r="F19" s="77"/>
      <c r="G19" s="62">
        <f t="shared" si="0"/>
        <v>0</v>
      </c>
    </row>
    <row r="20" spans="2:7" x14ac:dyDescent="0.25">
      <c r="B20" s="47"/>
      <c r="C20" s="46">
        <v>7</v>
      </c>
      <c r="D20" s="45" t="s">
        <v>27</v>
      </c>
      <c r="E20" s="78"/>
      <c r="F20" s="77"/>
      <c r="G20" s="62">
        <f t="shared" si="0"/>
        <v>0</v>
      </c>
    </row>
    <row r="21" spans="2:7" x14ac:dyDescent="0.25">
      <c r="B21" s="47"/>
      <c r="C21" s="46">
        <v>8</v>
      </c>
      <c r="D21" s="45" t="s">
        <v>27</v>
      </c>
      <c r="E21" s="78"/>
      <c r="F21" s="77"/>
      <c r="G21" s="62">
        <f t="shared" si="0"/>
        <v>0</v>
      </c>
    </row>
    <row r="22" spans="2:7" ht="13.5" thickBot="1" x14ac:dyDescent="0.3">
      <c r="B22" s="43"/>
      <c r="C22" s="42"/>
      <c r="D22" s="41" t="s">
        <v>28</v>
      </c>
      <c r="E22" s="76"/>
      <c r="F22" s="75">
        <f>SUM(F14:F21)</f>
        <v>0.29900000000000004</v>
      </c>
      <c r="G22" s="40">
        <f>SUM(G14:G21)</f>
        <v>1815.8868</v>
      </c>
    </row>
    <row r="23" spans="2:7" ht="13.5" thickBot="1" x14ac:dyDescent="0.3">
      <c r="B23" s="53" t="s">
        <v>29</v>
      </c>
      <c r="C23" s="52" t="s">
        <v>30</v>
      </c>
      <c r="D23" s="51"/>
      <c r="E23" s="73"/>
      <c r="F23" s="73"/>
      <c r="G23" s="50"/>
    </row>
    <row r="24" spans="2:7" ht="13.5" thickBot="1" x14ac:dyDescent="0.3">
      <c r="B24" s="74" t="s">
        <v>31</v>
      </c>
      <c r="C24" s="52" t="s">
        <v>32</v>
      </c>
      <c r="D24" s="51"/>
      <c r="E24" s="73"/>
      <c r="F24" s="73"/>
      <c r="G24" s="50"/>
    </row>
    <row r="25" spans="2:7" x14ac:dyDescent="0.25">
      <c r="B25" s="47"/>
      <c r="C25" s="49">
        <v>1</v>
      </c>
      <c r="D25" s="48" t="s">
        <v>33</v>
      </c>
      <c r="E25" s="11">
        <v>0.2</v>
      </c>
      <c r="F25" s="15">
        <f t="shared" ref="F25:F32" si="1">$F$22*E25</f>
        <v>5.9800000000000013E-2</v>
      </c>
      <c r="G25" s="55">
        <f t="shared" ref="G25:G32" si="2">$G$22*E25</f>
        <v>363.17736000000002</v>
      </c>
    </row>
    <row r="26" spans="2:7" x14ac:dyDescent="0.25">
      <c r="B26" s="47"/>
      <c r="C26" s="46">
        <v>2</v>
      </c>
      <c r="D26" s="45" t="s">
        <v>34</v>
      </c>
      <c r="E26" s="12">
        <v>1.4999999999999999E-2</v>
      </c>
      <c r="F26" s="16">
        <f t="shared" si="1"/>
        <v>4.4850000000000003E-3</v>
      </c>
      <c r="G26" s="63">
        <f t="shared" si="2"/>
        <v>27.238301999999997</v>
      </c>
    </row>
    <row r="27" spans="2:7" x14ac:dyDescent="0.25">
      <c r="B27" s="47"/>
      <c r="C27" s="46">
        <v>3</v>
      </c>
      <c r="D27" s="45" t="s">
        <v>35</v>
      </c>
      <c r="E27" s="12">
        <v>0.01</v>
      </c>
      <c r="F27" s="16">
        <f t="shared" si="1"/>
        <v>2.9900000000000005E-3</v>
      </c>
      <c r="G27" s="63">
        <f t="shared" si="2"/>
        <v>18.158868000000002</v>
      </c>
    </row>
    <row r="28" spans="2:7" x14ac:dyDescent="0.25">
      <c r="B28" s="47"/>
      <c r="C28" s="46">
        <v>4</v>
      </c>
      <c r="D28" s="45" t="s">
        <v>36</v>
      </c>
      <c r="E28" s="12">
        <v>2E-3</v>
      </c>
      <c r="F28" s="16">
        <f t="shared" si="1"/>
        <v>5.9800000000000012E-4</v>
      </c>
      <c r="G28" s="63">
        <f t="shared" si="2"/>
        <v>3.6317736000000003</v>
      </c>
    </row>
    <row r="29" spans="2:7" x14ac:dyDescent="0.25">
      <c r="B29" s="47"/>
      <c r="C29" s="46">
        <v>5</v>
      </c>
      <c r="D29" s="45" t="s">
        <v>37</v>
      </c>
      <c r="E29" s="12">
        <v>6.0000000000000001E-3</v>
      </c>
      <c r="F29" s="16">
        <f t="shared" si="1"/>
        <v>1.7940000000000002E-3</v>
      </c>
      <c r="G29" s="63">
        <f t="shared" si="2"/>
        <v>10.8953208</v>
      </c>
    </row>
    <row r="30" spans="2:7" x14ac:dyDescent="0.25">
      <c r="B30" s="47"/>
      <c r="C30" s="46">
        <v>6</v>
      </c>
      <c r="D30" s="45" t="s">
        <v>38</v>
      </c>
      <c r="E30" s="12">
        <v>2.5000000000000001E-2</v>
      </c>
      <c r="F30" s="16">
        <f t="shared" si="1"/>
        <v>7.4750000000000016E-3</v>
      </c>
      <c r="G30" s="63">
        <f t="shared" si="2"/>
        <v>45.397170000000003</v>
      </c>
    </row>
    <row r="31" spans="2:7" x14ac:dyDescent="0.25">
      <c r="B31" s="47"/>
      <c r="C31" s="46">
        <v>7</v>
      </c>
      <c r="D31" s="45" t="s">
        <v>39</v>
      </c>
      <c r="E31" s="12">
        <v>0.03</v>
      </c>
      <c r="F31" s="16">
        <f t="shared" si="1"/>
        <v>8.9700000000000005E-3</v>
      </c>
      <c r="G31" s="63">
        <f t="shared" si="2"/>
        <v>54.476603999999995</v>
      </c>
    </row>
    <row r="32" spans="2:7" x14ac:dyDescent="0.25">
      <c r="B32" s="47"/>
      <c r="C32" s="46">
        <v>8</v>
      </c>
      <c r="D32" s="45" t="s">
        <v>40</v>
      </c>
      <c r="E32" s="12">
        <v>0.08</v>
      </c>
      <c r="F32" s="16">
        <f t="shared" si="1"/>
        <v>2.3920000000000004E-2</v>
      </c>
      <c r="G32" s="63">
        <f t="shared" si="2"/>
        <v>145.27094400000001</v>
      </c>
    </row>
    <row r="33" spans="2:7" ht="13.5" thickBot="1" x14ac:dyDescent="0.3">
      <c r="B33" s="54"/>
      <c r="C33" s="42"/>
      <c r="D33" s="41" t="s">
        <v>41</v>
      </c>
      <c r="E33" s="18">
        <f>SUM(E25:E32)</f>
        <v>0.36800000000000005</v>
      </c>
      <c r="F33" s="14">
        <f>SUM(F25:F32)</f>
        <v>0.11003200000000002</v>
      </c>
      <c r="G33" s="40">
        <f>SUM(G25:G32)</f>
        <v>668.24634239999989</v>
      </c>
    </row>
    <row r="34" spans="2:7" ht="13.5" thickBot="1" x14ac:dyDescent="0.3">
      <c r="B34" s="69" t="s">
        <v>42</v>
      </c>
      <c r="C34" s="52" t="s">
        <v>43</v>
      </c>
      <c r="D34" s="51"/>
      <c r="E34" s="5"/>
      <c r="F34" s="5"/>
      <c r="G34" s="50"/>
    </row>
    <row r="35" spans="2:7" x14ac:dyDescent="0.25">
      <c r="B35" s="47"/>
      <c r="C35" s="49">
        <v>1</v>
      </c>
      <c r="D35" s="48" t="s">
        <v>44</v>
      </c>
      <c r="E35" s="11">
        <v>8.3299999999999999E-2</v>
      </c>
      <c r="F35" s="15">
        <f>$F$22*E35</f>
        <v>2.4906700000000004E-2</v>
      </c>
      <c r="G35" s="55">
        <f>$G$22*E35</f>
        <v>151.26337043999999</v>
      </c>
    </row>
    <row r="36" spans="2:7" x14ac:dyDescent="0.25">
      <c r="B36" s="47"/>
      <c r="C36" s="46">
        <v>2</v>
      </c>
      <c r="D36" s="45" t="s">
        <v>45</v>
      </c>
      <c r="E36" s="23">
        <v>2.7799999999999998E-2</v>
      </c>
      <c r="F36" s="16">
        <f>$F$22*E36</f>
        <v>8.3122000000000005E-3</v>
      </c>
      <c r="G36" s="63">
        <f>$G$22*E36</f>
        <v>50.481653039999998</v>
      </c>
    </row>
    <row r="37" spans="2:7" ht="13" x14ac:dyDescent="0.25">
      <c r="B37" s="54"/>
      <c r="C37" s="72"/>
      <c r="D37" s="67" t="s">
        <v>46</v>
      </c>
      <c r="E37" s="19">
        <f>SUM(E35:E36)</f>
        <v>0.1111</v>
      </c>
      <c r="F37" s="20">
        <f>SUM(F35:F36)</f>
        <v>3.3218900000000003E-2</v>
      </c>
      <c r="G37" s="66">
        <f>SUM(G35:G36)</f>
        <v>201.74502347999999</v>
      </c>
    </row>
    <row r="38" spans="2:7" x14ac:dyDescent="0.25">
      <c r="B38" s="47"/>
      <c r="C38" s="46">
        <v>3</v>
      </c>
      <c r="D38" s="45" t="s">
        <v>47</v>
      </c>
      <c r="E38" s="12">
        <f>E33*E37</f>
        <v>4.0884800000000006E-2</v>
      </c>
      <c r="F38" s="16">
        <f>$F$22*E38</f>
        <v>1.2224555200000004E-2</v>
      </c>
      <c r="G38" s="63">
        <f>$G$22*E38</f>
        <v>74.242168640640017</v>
      </c>
    </row>
    <row r="39" spans="2:7" ht="13.5" thickBot="1" x14ac:dyDescent="0.3">
      <c r="B39" s="54"/>
      <c r="C39" s="42"/>
      <c r="D39" s="41" t="s">
        <v>41</v>
      </c>
      <c r="E39" s="18">
        <f>E37+E38</f>
        <v>0.1519848</v>
      </c>
      <c r="F39" s="14">
        <f>SUM(F37:F38)</f>
        <v>4.544345520000001E-2</v>
      </c>
      <c r="G39" s="40">
        <f>SUM(G37:G38)</f>
        <v>275.98719212063997</v>
      </c>
    </row>
    <row r="40" spans="2:7" ht="13.5" thickBot="1" x14ac:dyDescent="0.3">
      <c r="B40" s="69" t="s">
        <v>48</v>
      </c>
      <c r="C40" s="52" t="s">
        <v>49</v>
      </c>
      <c r="D40" s="52"/>
      <c r="E40" s="5"/>
      <c r="F40" s="5"/>
      <c r="G40" s="50"/>
    </row>
    <row r="41" spans="2:7" x14ac:dyDescent="0.25">
      <c r="B41" s="47"/>
      <c r="C41" s="49">
        <v>1</v>
      </c>
      <c r="D41" s="48" t="s">
        <v>50</v>
      </c>
      <c r="E41" s="24">
        <v>0</v>
      </c>
      <c r="F41" s="15">
        <f>$F$22*E41</f>
        <v>0</v>
      </c>
      <c r="G41" s="55">
        <f>$G$22*E41</f>
        <v>0</v>
      </c>
    </row>
    <row r="42" spans="2:7" x14ac:dyDescent="0.25">
      <c r="B42" s="47"/>
      <c r="C42" s="46">
        <v>2</v>
      </c>
      <c r="D42" s="45" t="s">
        <v>51</v>
      </c>
      <c r="E42" s="12">
        <f>E33*E41</f>
        <v>0</v>
      </c>
      <c r="F42" s="16">
        <f>$F$22*E42</f>
        <v>0</v>
      </c>
      <c r="G42" s="63">
        <f>$G$22*E42</f>
        <v>0</v>
      </c>
    </row>
    <row r="43" spans="2:7" ht="25" x14ac:dyDescent="0.25">
      <c r="B43" s="47"/>
      <c r="C43" s="46">
        <v>3</v>
      </c>
      <c r="D43" s="70" t="s">
        <v>52</v>
      </c>
      <c r="E43" s="23">
        <v>0</v>
      </c>
      <c r="F43" s="16">
        <f>$F$22*E43</f>
        <v>0</v>
      </c>
      <c r="G43" s="63">
        <f>$G$22*E43</f>
        <v>0</v>
      </c>
    </row>
    <row r="44" spans="2:7" ht="13.5" thickBot="1" x14ac:dyDescent="0.3">
      <c r="B44" s="71"/>
      <c r="C44" s="42"/>
      <c r="D44" s="41" t="s">
        <v>41</v>
      </c>
      <c r="E44" s="18">
        <f>SUM(E41:E43)</f>
        <v>0</v>
      </c>
      <c r="F44" s="14">
        <f>SUM(F41:F43)</f>
        <v>0</v>
      </c>
      <c r="G44" s="40">
        <f>SUM(G41:G43)</f>
        <v>0</v>
      </c>
    </row>
    <row r="45" spans="2:7" ht="13.5" thickBot="1" x14ac:dyDescent="0.3">
      <c r="B45" s="69" t="s">
        <v>53</v>
      </c>
      <c r="C45" s="52" t="s">
        <v>54</v>
      </c>
      <c r="D45" s="51"/>
      <c r="E45" s="1"/>
      <c r="F45" s="1"/>
      <c r="G45" s="64"/>
    </row>
    <row r="46" spans="2:7" x14ac:dyDescent="0.25">
      <c r="B46" s="47"/>
      <c r="C46" s="49">
        <v>1</v>
      </c>
      <c r="D46" s="48" t="s">
        <v>55</v>
      </c>
      <c r="E46" s="24">
        <f>((1/12)*0.05)</f>
        <v>4.1666666666666666E-3</v>
      </c>
      <c r="F46" s="15">
        <f t="shared" ref="F46:F52" si="3">$F$22*E46</f>
        <v>1.2458333333333336E-3</v>
      </c>
      <c r="G46" s="55">
        <f t="shared" ref="G46:G52" si="4">$G$22*E46</f>
        <v>7.5661949999999996</v>
      </c>
    </row>
    <row r="47" spans="2:7" x14ac:dyDescent="0.25">
      <c r="B47" s="47"/>
      <c r="C47" s="46">
        <v>2</v>
      </c>
      <c r="D47" s="45" t="s">
        <v>56</v>
      </c>
      <c r="E47" s="12">
        <f>E32*E46</f>
        <v>3.3333333333333332E-4</v>
      </c>
      <c r="F47" s="16">
        <f t="shared" si="3"/>
        <v>9.9666666666666672E-5</v>
      </c>
      <c r="G47" s="63">
        <f t="shared" si="4"/>
        <v>0.60529559999999993</v>
      </c>
    </row>
    <row r="48" spans="2:7" x14ac:dyDescent="0.25">
      <c r="B48" s="47"/>
      <c r="C48" s="46">
        <v>3</v>
      </c>
      <c r="D48" s="45" t="s">
        <v>57</v>
      </c>
      <c r="E48" s="23">
        <f>(40%)*8%*90%</f>
        <v>2.8800000000000003E-2</v>
      </c>
      <c r="F48" s="16">
        <f t="shared" si="3"/>
        <v>8.6112000000000029E-3</v>
      </c>
      <c r="G48" s="63">
        <f t="shared" si="4"/>
        <v>52.297539840000006</v>
      </c>
    </row>
    <row r="49" spans="2:7" x14ac:dyDescent="0.25">
      <c r="B49" s="47"/>
      <c r="C49" s="46">
        <v>4</v>
      </c>
      <c r="D49" s="45" t="s">
        <v>58</v>
      </c>
      <c r="E49" s="23">
        <f>((7/30)/12)*0.02</f>
        <v>3.8888888888888892E-4</v>
      </c>
      <c r="F49" s="16">
        <f t="shared" si="3"/>
        <v>1.1627777777777781E-4</v>
      </c>
      <c r="G49" s="63">
        <f t="shared" si="4"/>
        <v>0.70617820000000009</v>
      </c>
    </row>
    <row r="50" spans="2:7" x14ac:dyDescent="0.25">
      <c r="B50" s="47"/>
      <c r="C50" s="46">
        <v>5</v>
      </c>
      <c r="D50" s="45" t="s">
        <v>59</v>
      </c>
      <c r="E50" s="12">
        <f>E33*E49</f>
        <v>1.4311111111111114E-4</v>
      </c>
      <c r="F50" s="16">
        <f t="shared" si="3"/>
        <v>4.2790222222222234E-5</v>
      </c>
      <c r="G50" s="63">
        <f t="shared" si="4"/>
        <v>0.25987357760000002</v>
      </c>
    </row>
    <row r="51" spans="2:7" ht="13.5" customHeight="1" x14ac:dyDescent="0.25">
      <c r="B51" s="47"/>
      <c r="C51" s="46">
        <v>6</v>
      </c>
      <c r="D51" s="45" t="s">
        <v>60</v>
      </c>
      <c r="E51" s="12">
        <f>0.4*E50</f>
        <v>5.724444444444446E-5</v>
      </c>
      <c r="F51" s="16">
        <f t="shared" si="3"/>
        <v>1.7116088888888895E-5</v>
      </c>
      <c r="G51" s="63">
        <f t="shared" si="4"/>
        <v>0.10394943104000003</v>
      </c>
    </row>
    <row r="52" spans="2:7" ht="13.5" customHeight="1" x14ac:dyDescent="0.25">
      <c r="B52" s="47"/>
      <c r="C52" s="46">
        <v>7</v>
      </c>
      <c r="D52" s="70" t="s">
        <v>61</v>
      </c>
      <c r="E52" s="23">
        <f>1/12*0.01</f>
        <v>8.3333333333333328E-4</v>
      </c>
      <c r="F52" s="16">
        <f t="shared" si="3"/>
        <v>2.4916666666666669E-4</v>
      </c>
      <c r="G52" s="63">
        <f t="shared" si="4"/>
        <v>1.513239</v>
      </c>
    </row>
    <row r="53" spans="2:7" ht="13.5" thickBot="1" x14ac:dyDescent="0.3">
      <c r="B53" s="54"/>
      <c r="C53" s="42"/>
      <c r="D53" s="41" t="s">
        <v>41</v>
      </c>
      <c r="E53" s="18">
        <f>SUM(E46:E52)</f>
        <v>3.4722577777777777E-2</v>
      </c>
      <c r="F53" s="14">
        <f>SUM(F46:F52)</f>
        <v>1.0382050755555558E-2</v>
      </c>
      <c r="G53" s="40">
        <f>SUM(G46:G52)</f>
        <v>63.052270648640004</v>
      </c>
    </row>
    <row r="54" spans="2:7" ht="13.5" thickBot="1" x14ac:dyDescent="0.3">
      <c r="B54" s="69" t="s">
        <v>62</v>
      </c>
      <c r="C54" s="52" t="s">
        <v>63</v>
      </c>
      <c r="D54" s="51"/>
      <c r="E54" s="5"/>
      <c r="F54" s="5"/>
      <c r="G54" s="50"/>
    </row>
    <row r="55" spans="2:7" x14ac:dyDescent="0.25">
      <c r="B55" s="47"/>
      <c r="C55" s="49">
        <v>1</v>
      </c>
      <c r="D55" s="48" t="s">
        <v>64</v>
      </c>
      <c r="E55" s="11">
        <f>1/12</f>
        <v>8.3333333333333329E-2</v>
      </c>
      <c r="F55" s="15">
        <f t="shared" ref="F55:F60" si="5">$F$22*E55</f>
        <v>2.491666666666667E-2</v>
      </c>
      <c r="G55" s="55">
        <f t="shared" ref="G55:G60" si="6">$G$22*E55</f>
        <v>151.32389999999998</v>
      </c>
    </row>
    <row r="56" spans="2:7" x14ac:dyDescent="0.25">
      <c r="B56" s="47"/>
      <c r="C56" s="46">
        <v>2</v>
      </c>
      <c r="D56" s="45" t="s">
        <v>65</v>
      </c>
      <c r="E56" s="23">
        <f>5/30/12</f>
        <v>1.3888888888888888E-2</v>
      </c>
      <c r="F56" s="16">
        <f t="shared" si="5"/>
        <v>4.1527777777777778E-3</v>
      </c>
      <c r="G56" s="63">
        <f t="shared" si="6"/>
        <v>25.220649999999999</v>
      </c>
    </row>
    <row r="57" spans="2:7" x14ac:dyDescent="0.25">
      <c r="B57" s="47"/>
      <c r="C57" s="46">
        <v>3</v>
      </c>
      <c r="D57" s="45" t="s">
        <v>66</v>
      </c>
      <c r="E57" s="23">
        <f>5/30/12*0.015</f>
        <v>2.0833333333333332E-4</v>
      </c>
      <c r="F57" s="16">
        <f t="shared" si="5"/>
        <v>6.2291666666666672E-5</v>
      </c>
      <c r="G57" s="63">
        <f t="shared" si="6"/>
        <v>0.37830975</v>
      </c>
    </row>
    <row r="58" spans="2:7" x14ac:dyDescent="0.25">
      <c r="B58" s="47"/>
      <c r="C58" s="46">
        <v>4</v>
      </c>
      <c r="D58" s="45" t="s">
        <v>67</v>
      </c>
      <c r="E58" s="23">
        <f>1/30/12</f>
        <v>2.7777777777777779E-3</v>
      </c>
      <c r="F58" s="16">
        <f t="shared" si="5"/>
        <v>8.3055555555555573E-4</v>
      </c>
      <c r="G58" s="63">
        <f t="shared" si="6"/>
        <v>5.04413</v>
      </c>
    </row>
    <row r="59" spans="2:7" x14ac:dyDescent="0.25">
      <c r="B59" s="47"/>
      <c r="C59" s="46">
        <v>5</v>
      </c>
      <c r="D59" s="45" t="s">
        <v>68</v>
      </c>
      <c r="E59" s="23">
        <f>15/30/12*0.08</f>
        <v>3.3333333333333331E-3</v>
      </c>
      <c r="F59" s="16">
        <f t="shared" si="5"/>
        <v>9.9666666666666675E-4</v>
      </c>
      <c r="G59" s="63">
        <f t="shared" si="6"/>
        <v>6.052956</v>
      </c>
    </row>
    <row r="60" spans="2:7" x14ac:dyDescent="0.25">
      <c r="B60" s="47"/>
      <c r="C60" s="46">
        <v>6</v>
      </c>
      <c r="D60" s="45" t="s">
        <v>27</v>
      </c>
      <c r="E60" s="23">
        <v>0</v>
      </c>
      <c r="F60" s="16">
        <f t="shared" si="5"/>
        <v>0</v>
      </c>
      <c r="G60" s="63">
        <f t="shared" si="6"/>
        <v>0</v>
      </c>
    </row>
    <row r="61" spans="2:7" ht="12" customHeight="1" x14ac:dyDescent="0.25">
      <c r="B61" s="54"/>
      <c r="C61" s="68"/>
      <c r="D61" s="67" t="s">
        <v>46</v>
      </c>
      <c r="E61" s="19">
        <f>SUM(E55:E60)</f>
        <v>0.10354166666666666</v>
      </c>
      <c r="F61" s="20">
        <f>SUM(F55:F60)</f>
        <v>3.0958958333333335E-2</v>
      </c>
      <c r="G61" s="66">
        <f>SUM(G55:G60)</f>
        <v>188.01994574999998</v>
      </c>
    </row>
    <row r="62" spans="2:7" x14ac:dyDescent="0.25">
      <c r="B62" s="47"/>
      <c r="C62" s="46">
        <v>7</v>
      </c>
      <c r="D62" s="45" t="s">
        <v>69</v>
      </c>
      <c r="E62" s="12">
        <f>E33*E61</f>
        <v>3.8103333333333336E-2</v>
      </c>
      <c r="F62" s="16">
        <f>$F$22*E62</f>
        <v>1.1392896666666669E-2</v>
      </c>
      <c r="G62" s="63">
        <f>$G$22*E62</f>
        <v>69.191340036</v>
      </c>
    </row>
    <row r="63" spans="2:7" ht="13.5" thickBot="1" x14ac:dyDescent="0.3">
      <c r="B63" s="43"/>
      <c r="C63" s="42"/>
      <c r="D63" s="41" t="s">
        <v>41</v>
      </c>
      <c r="E63" s="18">
        <f>E61+E62</f>
        <v>0.14164499999999999</v>
      </c>
      <c r="F63" s="14">
        <f>SUM(F61:F62)</f>
        <v>4.2351855000000008E-2</v>
      </c>
      <c r="G63" s="40">
        <f>SUM(G61:G62)</f>
        <v>257.21128578599996</v>
      </c>
    </row>
    <row r="64" spans="2:7" ht="13.5" thickBot="1" x14ac:dyDescent="0.3">
      <c r="B64" s="39" t="s">
        <v>70</v>
      </c>
      <c r="C64" s="38"/>
      <c r="D64" s="37"/>
      <c r="E64" s="21">
        <f>E33+E39+E44+E53+E63</f>
        <v>0.69635237777777781</v>
      </c>
      <c r="F64" s="17">
        <f>F33+F39+F44+F53+F63</f>
        <v>0.20820936095555559</v>
      </c>
      <c r="G64" s="65">
        <f>G33+G39+G44+G53+G63</f>
        <v>1264.4970909552799</v>
      </c>
    </row>
    <row r="65" spans="2:7" ht="13.5" thickBot="1" x14ac:dyDescent="0.3">
      <c r="B65" s="39" t="s">
        <v>71</v>
      </c>
      <c r="C65" s="38"/>
      <c r="D65" s="37"/>
      <c r="E65" s="6"/>
      <c r="F65" s="17">
        <f>F22+F64</f>
        <v>0.50720936095555569</v>
      </c>
      <c r="G65" s="65">
        <f>G22+G64</f>
        <v>3080.3838909552796</v>
      </c>
    </row>
    <row r="66" spans="2:7" ht="13.5" thickBot="1" x14ac:dyDescent="0.3">
      <c r="B66" s="53" t="s">
        <v>72</v>
      </c>
      <c r="C66" s="52" t="s">
        <v>73</v>
      </c>
      <c r="D66" s="51"/>
      <c r="E66" s="1"/>
      <c r="F66" s="1"/>
      <c r="G66" s="64"/>
    </row>
    <row r="67" spans="2:7" x14ac:dyDescent="0.25">
      <c r="B67" s="56"/>
      <c r="C67" s="49">
        <v>1</v>
      </c>
      <c r="D67" s="48" t="s">
        <v>74</v>
      </c>
      <c r="E67" s="8"/>
      <c r="F67" s="13">
        <f t="shared" ref="F67:F73" si="7">IFERROR(G67/$G$99,"")</f>
        <v>8.8195460450408124E-3</v>
      </c>
      <c r="G67" s="55">
        <f>IFERROR(E113,"")</f>
        <v>53.562830448911882</v>
      </c>
    </row>
    <row r="68" spans="2:7" x14ac:dyDescent="0.25">
      <c r="B68" s="47"/>
      <c r="C68" s="46">
        <v>2</v>
      </c>
      <c r="D68" s="45" t="s">
        <v>75</v>
      </c>
      <c r="E68" s="9"/>
      <c r="F68" s="13">
        <f t="shared" si="7"/>
        <v>9.9874216989131723E-2</v>
      </c>
      <c r="G68" s="63">
        <f>IFERROR(E107,"")</f>
        <v>606.55568024555191</v>
      </c>
    </row>
    <row r="69" spans="2:7" x14ac:dyDescent="0.25">
      <c r="B69" s="47"/>
      <c r="C69" s="46">
        <v>3</v>
      </c>
      <c r="D69" s="45" t="s">
        <v>76</v>
      </c>
      <c r="E69" s="9"/>
      <c r="F69" s="13">
        <f t="shared" si="7"/>
        <v>0</v>
      </c>
      <c r="G69" s="62">
        <v>0</v>
      </c>
    </row>
    <row r="70" spans="2:7" x14ac:dyDescent="0.25">
      <c r="B70" s="47"/>
      <c r="C70" s="46">
        <v>4</v>
      </c>
      <c r="D70" s="45" t="s">
        <v>77</v>
      </c>
      <c r="E70" s="9"/>
      <c r="F70" s="13">
        <f t="shared" si="7"/>
        <v>0</v>
      </c>
      <c r="G70" s="62">
        <v>0</v>
      </c>
    </row>
    <row r="71" spans="2:7" x14ac:dyDescent="0.25">
      <c r="B71" s="47"/>
      <c r="C71" s="46">
        <v>5</v>
      </c>
      <c r="D71" s="45" t="s">
        <v>78</v>
      </c>
      <c r="E71" s="9"/>
      <c r="F71" s="13">
        <f t="shared" si="7"/>
        <v>0</v>
      </c>
      <c r="G71" s="62">
        <v>0</v>
      </c>
    </row>
    <row r="72" spans="2:7" x14ac:dyDescent="0.25">
      <c r="B72" s="47"/>
      <c r="C72" s="46">
        <v>6</v>
      </c>
      <c r="D72" s="45" t="s">
        <v>79</v>
      </c>
      <c r="E72" s="9"/>
      <c r="F72" s="13">
        <f t="shared" si="7"/>
        <v>0</v>
      </c>
      <c r="G72" s="62">
        <v>0</v>
      </c>
    </row>
    <row r="73" spans="2:7" x14ac:dyDescent="0.25">
      <c r="B73" s="47"/>
      <c r="C73" s="46">
        <v>7</v>
      </c>
      <c r="D73" s="45" t="s">
        <v>80</v>
      </c>
      <c r="E73" s="9"/>
      <c r="F73" s="13">
        <f t="shared" si="7"/>
        <v>0</v>
      </c>
      <c r="G73" s="62">
        <v>0</v>
      </c>
    </row>
    <row r="74" spans="2:7" ht="13.5" thickBot="1" x14ac:dyDescent="0.3">
      <c r="B74" s="43"/>
      <c r="C74" s="42"/>
      <c r="D74" s="41" t="s">
        <v>41</v>
      </c>
      <c r="E74" s="4"/>
      <c r="F74" s="14">
        <f>SUM(F67:F73)</f>
        <v>0.10869376303417254</v>
      </c>
      <c r="G74" s="40">
        <f>SUM(G67:G73)</f>
        <v>660.11851069446379</v>
      </c>
    </row>
    <row r="75" spans="2:7" ht="13.5" thickBot="1" x14ac:dyDescent="0.3">
      <c r="B75" s="53" t="s">
        <v>81</v>
      </c>
      <c r="C75" s="52" t="s">
        <v>82</v>
      </c>
      <c r="D75" s="51"/>
      <c r="E75" s="5"/>
      <c r="F75" s="5"/>
      <c r="G75" s="50"/>
    </row>
    <row r="76" spans="2:7" x14ac:dyDescent="0.25">
      <c r="B76" s="56"/>
      <c r="C76" s="49">
        <v>1</v>
      </c>
      <c r="D76" s="48" t="s">
        <v>83</v>
      </c>
      <c r="E76" s="2"/>
      <c r="F76" s="15">
        <f t="shared" ref="F76:F87" si="8">IFERROR(G76/$G$99,"")</f>
        <v>3.0400797953517498E-2</v>
      </c>
      <c r="G76" s="44">
        <v>184.63</v>
      </c>
    </row>
    <row r="77" spans="2:7" x14ac:dyDescent="0.25">
      <c r="B77" s="47"/>
      <c r="C77" s="46">
        <v>2</v>
      </c>
      <c r="D77" s="45" t="s">
        <v>84</v>
      </c>
      <c r="E77" s="3"/>
      <c r="F77" s="15">
        <f t="shared" si="8"/>
        <v>1.7203462981008007E-2</v>
      </c>
      <c r="G77" s="62">
        <v>104.48</v>
      </c>
    </row>
    <row r="78" spans="2:7" x14ac:dyDescent="0.25">
      <c r="B78" s="47"/>
      <c r="C78" s="46">
        <v>3</v>
      </c>
      <c r="D78" s="45" t="s">
        <v>85</v>
      </c>
      <c r="E78" s="3"/>
      <c r="F78" s="15">
        <f t="shared" si="8"/>
        <v>1.4573875463715724E-2</v>
      </c>
      <c r="G78" s="62">
        <v>88.51</v>
      </c>
    </row>
    <row r="79" spans="2:7" x14ac:dyDescent="0.25">
      <c r="B79" s="47"/>
      <c r="C79" s="46">
        <v>4</v>
      </c>
      <c r="D79" s="45" t="s">
        <v>86</v>
      </c>
      <c r="E79" s="3"/>
      <c r="F79" s="15">
        <f t="shared" si="8"/>
        <v>1.2035014478798393E-2</v>
      </c>
      <c r="G79" s="62">
        <v>73.090999999999994</v>
      </c>
    </row>
    <row r="80" spans="2:7" x14ac:dyDescent="0.25">
      <c r="B80" s="47"/>
      <c r="C80" s="46">
        <v>5</v>
      </c>
      <c r="D80" s="45" t="s">
        <v>87</v>
      </c>
      <c r="E80" s="3"/>
      <c r="F80" s="15">
        <f t="shared" si="8"/>
        <v>2.9770157991637135E-2</v>
      </c>
      <c r="G80" s="62">
        <v>180.8</v>
      </c>
    </row>
    <row r="81" spans="2:7" x14ac:dyDescent="0.25">
      <c r="B81" s="47"/>
      <c r="C81" s="46">
        <v>6</v>
      </c>
      <c r="D81" s="45" t="s">
        <v>88</v>
      </c>
      <c r="E81" s="3"/>
      <c r="F81" s="15">
        <f t="shared" si="8"/>
        <v>1.5150178300943212E-2</v>
      </c>
      <c r="G81" s="62">
        <v>92.01</v>
      </c>
    </row>
    <row r="82" spans="2:7" x14ac:dyDescent="0.25">
      <c r="B82" s="47"/>
      <c r="C82" s="46">
        <v>7</v>
      </c>
      <c r="D82" s="45" t="s">
        <v>89</v>
      </c>
      <c r="E82" s="3"/>
      <c r="F82" s="15">
        <f t="shared" si="8"/>
        <v>1.2966813837618496E-2</v>
      </c>
      <c r="G82" s="62">
        <v>78.75</v>
      </c>
    </row>
    <row r="83" spans="2:7" x14ac:dyDescent="0.25">
      <c r="B83" s="47"/>
      <c r="C83" s="46">
        <v>8</v>
      </c>
      <c r="D83" s="45" t="s">
        <v>90</v>
      </c>
      <c r="E83" s="3"/>
      <c r="F83" s="15">
        <f t="shared" si="8"/>
        <v>1.6408165065634073E-2</v>
      </c>
      <c r="G83" s="62">
        <v>99.65</v>
      </c>
    </row>
    <row r="84" spans="2:7" x14ac:dyDescent="0.25">
      <c r="B84" s="47"/>
      <c r="C84" s="46">
        <v>9</v>
      </c>
      <c r="D84" s="45" t="s">
        <v>91</v>
      </c>
      <c r="E84" s="3"/>
      <c r="F84" s="15">
        <f t="shared" si="8"/>
        <v>1.4152351102772189E-2</v>
      </c>
      <c r="G84" s="62">
        <v>85.95</v>
      </c>
    </row>
    <row r="85" spans="2:7" x14ac:dyDescent="0.25">
      <c r="B85" s="47"/>
      <c r="C85" s="46">
        <v>10</v>
      </c>
      <c r="D85" s="45" t="s">
        <v>92</v>
      </c>
      <c r="E85" s="3"/>
      <c r="F85" s="15">
        <f t="shared" si="8"/>
        <v>1.459363441813495E-2</v>
      </c>
      <c r="G85" s="62">
        <v>88.63</v>
      </c>
    </row>
    <row r="86" spans="2:7" x14ac:dyDescent="0.25">
      <c r="B86" s="47"/>
      <c r="C86" s="46">
        <v>11</v>
      </c>
      <c r="D86" s="45" t="s">
        <v>93</v>
      </c>
      <c r="E86" s="3"/>
      <c r="F86" s="15">
        <f t="shared" si="8"/>
        <v>8.6909761012975168E-3</v>
      </c>
      <c r="G86" s="62">
        <v>52.781999999999996</v>
      </c>
    </row>
    <row r="87" spans="2:7" x14ac:dyDescent="0.25">
      <c r="B87" s="61"/>
      <c r="C87" s="60">
        <v>12</v>
      </c>
      <c r="D87" s="59" t="s">
        <v>26</v>
      </c>
      <c r="E87" s="7"/>
      <c r="F87" s="15">
        <f t="shared" si="8"/>
        <v>5.3004581664979053E-2</v>
      </c>
      <c r="G87" s="58">
        <f>(($G$14+$G$14*E15)/220*1.5*26)</f>
        <v>321.90720545454548</v>
      </c>
    </row>
    <row r="88" spans="2:7" ht="13.5" thickBot="1" x14ac:dyDescent="0.3">
      <c r="B88" s="43"/>
      <c r="C88" s="57"/>
      <c r="D88" s="41" t="s">
        <v>41</v>
      </c>
      <c r="E88" s="4"/>
      <c r="F88" s="14">
        <f>SUM(F76:F87)</f>
        <v>0.23895000936005623</v>
      </c>
      <c r="G88" s="40">
        <f>SUM(G76:G87)</f>
        <v>1451.1902054545453</v>
      </c>
    </row>
    <row r="89" spans="2:7" ht="13.5" thickBot="1" x14ac:dyDescent="0.3">
      <c r="B89" s="53" t="s">
        <v>94</v>
      </c>
      <c r="C89" s="52" t="s">
        <v>95</v>
      </c>
      <c r="D89" s="51"/>
      <c r="E89" s="10"/>
      <c r="F89" s="10"/>
      <c r="G89" s="50"/>
    </row>
    <row r="90" spans="2:7" x14ac:dyDescent="0.25">
      <c r="B90" s="56"/>
      <c r="C90" s="49">
        <v>1</v>
      </c>
      <c r="D90" s="48" t="s">
        <v>96</v>
      </c>
      <c r="E90" s="24">
        <v>0.05</v>
      </c>
      <c r="F90" s="15">
        <f>IFERROR(G90/$G$99,"")</f>
        <v>4.2742673992674E-2</v>
      </c>
      <c r="G90" s="55">
        <f>IFERROR(($G$65+$G$74+$G$88)*E90,"")</f>
        <v>259.58463035521447</v>
      </c>
    </row>
    <row r="91" spans="2:7" x14ac:dyDescent="0.25">
      <c r="B91" s="47"/>
      <c r="C91" s="46">
        <v>2</v>
      </c>
      <c r="D91" s="45" t="s">
        <v>97</v>
      </c>
      <c r="E91" s="23">
        <v>0.04</v>
      </c>
      <c r="F91" s="15">
        <f>IFERROR(G91/$G$99,"")</f>
        <v>3.5903846153846161E-2</v>
      </c>
      <c r="G91" s="55">
        <f>IFERROR(($G$65+$G$74+$G$88+G90)*E91,"")</f>
        <v>218.05108949838015</v>
      </c>
    </row>
    <row r="92" spans="2:7" ht="13.5" thickBot="1" x14ac:dyDescent="0.3">
      <c r="B92" s="54"/>
      <c r="C92" s="42"/>
      <c r="D92" s="41" t="s">
        <v>41</v>
      </c>
      <c r="E92" s="18">
        <f>SUM(E90:E91)</f>
        <v>0.09</v>
      </c>
      <c r="F92" s="14">
        <f>SUM(F90:F91)</f>
        <v>7.8646520146520155E-2</v>
      </c>
      <c r="G92" s="40">
        <f>SUM(G90:G91)</f>
        <v>477.63571985359465</v>
      </c>
    </row>
    <row r="93" spans="2:7" ht="13.5" thickBot="1" x14ac:dyDescent="0.3">
      <c r="B93" s="53" t="s">
        <v>98</v>
      </c>
      <c r="C93" s="52" t="s">
        <v>99</v>
      </c>
      <c r="D93" s="51"/>
      <c r="E93" s="10"/>
      <c r="F93" s="10"/>
      <c r="G93" s="50"/>
    </row>
    <row r="94" spans="2:7" ht="12.75" customHeight="1" x14ac:dyDescent="0.25">
      <c r="B94" s="47"/>
      <c r="C94" s="49">
        <v>1</v>
      </c>
      <c r="D94" s="48" t="s">
        <v>100</v>
      </c>
      <c r="E94" s="24">
        <v>0.03</v>
      </c>
      <c r="F94" s="15">
        <f>IFERROR(G94/$G$99,"")</f>
        <v>0.03</v>
      </c>
      <c r="G94" s="44">
        <v>182.19587553158703</v>
      </c>
    </row>
    <row r="95" spans="2:7" x14ac:dyDescent="0.25">
      <c r="B95" s="47"/>
      <c r="C95" s="46">
        <v>2</v>
      </c>
      <c r="D95" s="45" t="s">
        <v>101</v>
      </c>
      <c r="E95" s="12">
        <v>0</v>
      </c>
      <c r="F95" s="15">
        <f>IFERROR(G95/$G$99,"")</f>
        <v>0</v>
      </c>
      <c r="G95" s="44">
        <v>0</v>
      </c>
    </row>
    <row r="96" spans="2:7" x14ac:dyDescent="0.25">
      <c r="B96" s="47"/>
      <c r="C96" s="46">
        <v>3</v>
      </c>
      <c r="D96" s="45" t="s">
        <v>102</v>
      </c>
      <c r="E96" s="12">
        <v>6.4999999999999997E-3</v>
      </c>
      <c r="F96" s="15">
        <f>IFERROR(G96/$G$99,"")</f>
        <v>6.4999999999999997E-3</v>
      </c>
      <c r="G96" s="44">
        <v>39.475773031843858</v>
      </c>
    </row>
    <row r="97" spans="1:8" x14ac:dyDescent="0.25">
      <c r="B97" s="47"/>
      <c r="C97" s="46">
        <v>4</v>
      </c>
      <c r="D97" s="45" t="s">
        <v>103</v>
      </c>
      <c r="E97" s="12">
        <v>0.03</v>
      </c>
      <c r="F97" s="15">
        <f>IFERROR(G97/$G$99,"")</f>
        <v>0.03</v>
      </c>
      <c r="G97" s="44">
        <v>182.19587553158703</v>
      </c>
    </row>
    <row r="98" spans="1:8" ht="13.5" thickBot="1" x14ac:dyDescent="0.3">
      <c r="B98" s="43"/>
      <c r="C98" s="42"/>
      <c r="D98" s="41" t="s">
        <v>41</v>
      </c>
      <c r="E98" s="18">
        <f>SUM(E94:E97)</f>
        <v>6.6500000000000004E-2</v>
      </c>
      <c r="F98" s="14">
        <f>SUM(F94:F97)</f>
        <v>6.6500000000000004E-2</v>
      </c>
      <c r="G98" s="40">
        <f>SUM(G94:G97)</f>
        <v>403.86752409501793</v>
      </c>
    </row>
    <row r="99" spans="1:8" ht="13.5" thickBot="1" x14ac:dyDescent="0.3">
      <c r="B99" s="39" t="s">
        <v>104</v>
      </c>
      <c r="C99" s="38"/>
      <c r="D99" s="37"/>
      <c r="E99" s="36"/>
      <c r="F99" s="17">
        <f>F65+F74+F88+F92+F98</f>
        <v>0.9999996534963046</v>
      </c>
      <c r="G99" s="35">
        <v>6073.1958510529012</v>
      </c>
    </row>
    <row r="100" spans="1:8" x14ac:dyDescent="0.25">
      <c r="G100" s="111"/>
      <c r="H100" s="112"/>
    </row>
    <row r="101" spans="1:8" ht="27" customHeight="1" x14ac:dyDescent="0.25">
      <c r="A101" s="115" t="s">
        <v>105</v>
      </c>
      <c r="B101" s="115"/>
      <c r="C101" s="115"/>
      <c r="D101" s="115"/>
      <c r="E101" s="115"/>
      <c r="F101" s="115"/>
      <c r="G101" s="115"/>
    </row>
    <row r="102" spans="1:8" ht="13" thickBot="1" x14ac:dyDescent="0.3"/>
    <row r="103" spans="1:8" ht="13" x14ac:dyDescent="0.25">
      <c r="D103" s="133" t="s">
        <v>106</v>
      </c>
      <c r="E103" s="134"/>
      <c r="F103" s="28"/>
    </row>
    <row r="104" spans="1:8" x14ac:dyDescent="0.25">
      <c r="D104" s="34" t="s">
        <v>107</v>
      </c>
      <c r="E104" s="33">
        <v>47.49</v>
      </c>
      <c r="F104" s="28"/>
    </row>
    <row r="105" spans="1:8" x14ac:dyDescent="0.25">
      <c r="D105" s="34" t="s">
        <v>108</v>
      </c>
      <c r="E105" s="33">
        <f>E104*26*4</f>
        <v>4938.96</v>
      </c>
      <c r="F105" s="28"/>
    </row>
    <row r="106" spans="1:8" ht="13" thickBot="1" x14ac:dyDescent="0.3">
      <c r="D106" s="32" t="s">
        <v>109</v>
      </c>
      <c r="E106" s="31">
        <v>493.89600000000002</v>
      </c>
      <c r="F106" s="28"/>
    </row>
    <row r="107" spans="1:8" ht="13.5" thickBot="1" x14ac:dyDescent="0.3">
      <c r="D107" s="30" t="s">
        <v>110</v>
      </c>
      <c r="E107" s="29">
        <f>IFERROR((E105-E106)*((G14/(E8+F8+G8+G8))),"")</f>
        <v>606.55568024555191</v>
      </c>
      <c r="F107" s="28"/>
    </row>
    <row r="108" spans="1:8" ht="13" thickBot="1" x14ac:dyDescent="0.3">
      <c r="F108" s="28"/>
    </row>
    <row r="109" spans="1:8" ht="13" x14ac:dyDescent="0.25">
      <c r="D109" s="133" t="s">
        <v>111</v>
      </c>
      <c r="E109" s="134"/>
      <c r="F109" s="28"/>
    </row>
    <row r="110" spans="1:8" x14ac:dyDescent="0.25">
      <c r="D110" s="34" t="s">
        <v>112</v>
      </c>
      <c r="E110" s="33">
        <v>4.84</v>
      </c>
      <c r="F110" s="28"/>
    </row>
    <row r="111" spans="1:8" x14ac:dyDescent="0.25">
      <c r="D111" s="34" t="s">
        <v>113</v>
      </c>
      <c r="E111" s="33">
        <f>E110*2*26*4</f>
        <v>1006.72</v>
      </c>
      <c r="F111" s="28"/>
    </row>
    <row r="112" spans="1:8" ht="13" thickBot="1" x14ac:dyDescent="0.3">
      <c r="D112" s="32" t="s">
        <v>109</v>
      </c>
      <c r="E112" s="31">
        <f>IFERROR(IF(E111&lt;(E8+F8+G8+G8)*0.06,E111,(E8+F8+G8+G8)*0.06),"")</f>
        <v>614.19180000000006</v>
      </c>
      <c r="F112" s="28"/>
    </row>
    <row r="113" spans="1:7" ht="13.5" thickBot="1" x14ac:dyDescent="0.3">
      <c r="D113" s="30" t="s">
        <v>110</v>
      </c>
      <c r="E113" s="29">
        <f>IFERROR((E111-E112)*((G14/(E8+F8+G8+G8))),"")</f>
        <v>53.562830448911882</v>
      </c>
      <c r="F113" s="28"/>
      <c r="G113" s="27"/>
    </row>
    <row r="114" spans="1:7" ht="11.25" customHeight="1" x14ac:dyDescent="0.25">
      <c r="D114" s="25" t="s">
        <v>114</v>
      </c>
      <c r="F114" s="26"/>
    </row>
    <row r="116" spans="1:7" x14ac:dyDescent="0.25">
      <c r="D116" s="25" t="s">
        <v>115</v>
      </c>
    </row>
    <row r="117" spans="1:7" x14ac:dyDescent="0.25">
      <c r="D117" s="25" t="s">
        <v>116</v>
      </c>
    </row>
    <row r="118" spans="1:7" x14ac:dyDescent="0.25">
      <c r="D118" s="25" t="s">
        <v>117</v>
      </c>
    </row>
    <row r="120" spans="1:7" x14ac:dyDescent="0.25">
      <c r="A120" s="115" t="s">
        <v>118</v>
      </c>
      <c r="B120" s="115"/>
      <c r="C120" s="115"/>
      <c r="D120" s="115"/>
      <c r="E120" s="115"/>
      <c r="F120" s="115"/>
      <c r="G120" s="115"/>
    </row>
    <row r="121" spans="1:7" x14ac:dyDescent="0.25">
      <c r="A121" s="115" t="s">
        <v>119</v>
      </c>
      <c r="B121" s="115"/>
      <c r="C121" s="115"/>
      <c r="D121" s="115"/>
      <c r="E121" s="115"/>
      <c r="F121" s="115"/>
      <c r="G121" s="115"/>
    </row>
    <row r="122" spans="1:7" x14ac:dyDescent="0.25">
      <c r="A122" s="115" t="s">
        <v>120</v>
      </c>
      <c r="B122" s="115"/>
      <c r="C122" s="115"/>
      <c r="D122" s="115"/>
      <c r="E122" s="115"/>
      <c r="F122" s="115"/>
      <c r="G122" s="115"/>
    </row>
    <row r="123" spans="1:7" x14ac:dyDescent="0.25">
      <c r="A123" s="115" t="s">
        <v>121</v>
      </c>
      <c r="B123" s="115"/>
      <c r="C123" s="115"/>
      <c r="D123" s="115"/>
      <c r="E123" s="115"/>
      <c r="F123" s="115"/>
      <c r="G123" s="115"/>
    </row>
    <row r="124" spans="1:7" x14ac:dyDescent="0.25">
      <c r="A124" s="115" t="s">
        <v>122</v>
      </c>
      <c r="B124" s="115"/>
      <c r="C124" s="115"/>
      <c r="D124" s="115"/>
      <c r="E124" s="115"/>
      <c r="F124" s="115"/>
      <c r="G124" s="115"/>
    </row>
    <row r="125" spans="1:7" x14ac:dyDescent="0.25">
      <c r="A125" s="115" t="s">
        <v>123</v>
      </c>
      <c r="B125" s="115"/>
      <c r="C125" s="115"/>
      <c r="D125" s="115"/>
      <c r="E125" s="115"/>
      <c r="F125" s="115"/>
      <c r="G125" s="115"/>
    </row>
    <row r="126" spans="1:7" x14ac:dyDescent="0.25">
      <c r="A126" s="115" t="s">
        <v>124</v>
      </c>
      <c r="B126" s="115"/>
      <c r="C126" s="115"/>
      <c r="D126" s="115"/>
      <c r="E126" s="115"/>
      <c r="F126" s="115"/>
      <c r="G126" s="115"/>
    </row>
    <row r="127" spans="1:7" ht="27.75" customHeight="1" x14ac:dyDescent="0.25">
      <c r="A127" s="115" t="s">
        <v>125</v>
      </c>
      <c r="B127" s="115"/>
      <c r="C127" s="115"/>
      <c r="D127" s="115"/>
      <c r="E127" s="115"/>
      <c r="F127" s="115"/>
      <c r="G127" s="115"/>
    </row>
    <row r="128" spans="1:7" x14ac:dyDescent="0.25">
      <c r="A128" s="115" t="s">
        <v>126</v>
      </c>
      <c r="B128" s="115"/>
      <c r="C128" s="115"/>
      <c r="D128" s="115"/>
      <c r="E128" s="115"/>
      <c r="F128" s="115"/>
      <c r="G128" s="115"/>
    </row>
    <row r="129" spans="1:7" ht="29.25" customHeight="1" x14ac:dyDescent="0.25">
      <c r="A129" s="115" t="s">
        <v>127</v>
      </c>
      <c r="B129" s="115"/>
      <c r="C129" s="115"/>
      <c r="D129" s="115"/>
      <c r="E129" s="115"/>
      <c r="F129" s="115"/>
      <c r="G129" s="115"/>
    </row>
    <row r="130" spans="1:7" ht="27" customHeight="1" x14ac:dyDescent="0.25">
      <c r="A130" s="115" t="s">
        <v>128</v>
      </c>
      <c r="B130" s="115"/>
      <c r="C130" s="115"/>
      <c r="D130" s="115"/>
      <c r="E130" s="115"/>
      <c r="F130" s="115"/>
      <c r="G130" s="115"/>
    </row>
    <row r="131" spans="1:7" x14ac:dyDescent="0.25">
      <c r="A131" s="115" t="s">
        <v>129</v>
      </c>
      <c r="B131" s="115"/>
      <c r="C131" s="115"/>
      <c r="D131" s="115"/>
      <c r="E131" s="115"/>
      <c r="F131" s="115"/>
      <c r="G131" s="115"/>
    </row>
    <row r="132" spans="1:7" x14ac:dyDescent="0.25">
      <c r="A132" s="115" t="s">
        <v>130</v>
      </c>
      <c r="B132" s="115"/>
      <c r="C132" s="115"/>
      <c r="D132" s="115"/>
      <c r="E132" s="115"/>
      <c r="F132" s="115"/>
      <c r="G132" s="115"/>
    </row>
    <row r="133" spans="1:7" x14ac:dyDescent="0.25">
      <c r="A133" s="115" t="s">
        <v>131</v>
      </c>
      <c r="B133" s="115"/>
      <c r="C133" s="115"/>
      <c r="D133" s="115"/>
      <c r="E133" s="115"/>
      <c r="F133" s="115"/>
      <c r="G133" s="115"/>
    </row>
  </sheetData>
  <mergeCells count="27">
    <mergeCell ref="C12:D12"/>
    <mergeCell ref="D109:E109"/>
    <mergeCell ref="D103:E103"/>
    <mergeCell ref="E10:G10"/>
    <mergeCell ref="E11:G11"/>
    <mergeCell ref="C2:G2"/>
    <mergeCell ref="B1:G1"/>
    <mergeCell ref="E4:G4"/>
    <mergeCell ref="E9:G9"/>
    <mergeCell ref="E3:G3"/>
    <mergeCell ref="E6:G6"/>
    <mergeCell ref="E5:G5"/>
    <mergeCell ref="A131:G131"/>
    <mergeCell ref="A132:G132"/>
    <mergeCell ref="A133:G133"/>
    <mergeCell ref="A101:G101"/>
    <mergeCell ref="A127:G127"/>
    <mergeCell ref="A128:G128"/>
    <mergeCell ref="A129:G129"/>
    <mergeCell ref="A130:G130"/>
    <mergeCell ref="A122:G122"/>
    <mergeCell ref="A123:G123"/>
    <mergeCell ref="A124:G124"/>
    <mergeCell ref="A125:G125"/>
    <mergeCell ref="A126:G126"/>
    <mergeCell ref="A120:G120"/>
    <mergeCell ref="A121:G121"/>
  </mergeCells>
  <printOptions horizontalCentered="1"/>
  <pageMargins left="0.70866141732283472" right="0.70866141732283472" top="0.74803149606299213" bottom="0.74803149606299213" header="0.31496062992125984" footer="0.31496062992125984"/>
  <pageSetup paperSize="9" scale="53"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8E746-C0EF-4779-AFB2-741CB9DE5C1E}">
  <sheetPr>
    <pageSetUpPr fitToPage="1"/>
  </sheetPr>
  <dimension ref="A1:H133"/>
  <sheetViews>
    <sheetView showGridLines="0" zoomScale="90" zoomScaleNormal="90" zoomScaleSheetLayoutView="100" workbookViewId="0">
      <selection activeCell="E3" sqref="E3:G3"/>
    </sheetView>
  </sheetViews>
  <sheetFormatPr defaultColWidth="9.08984375" defaultRowHeight="12.5" x14ac:dyDescent="0.25"/>
  <cols>
    <col min="1" max="1" width="3.08984375" style="25" customWidth="1"/>
    <col min="2" max="3" width="3.54296875" style="25" customWidth="1"/>
    <col min="4" max="4" width="84" style="25" customWidth="1"/>
    <col min="5" max="6" width="23.36328125" style="25" customWidth="1"/>
    <col min="7" max="7" width="23.36328125" style="26" customWidth="1"/>
    <col min="8" max="8" width="13.7265625" style="25" customWidth="1"/>
    <col min="9" max="16384" width="9.08984375" style="25"/>
  </cols>
  <sheetData>
    <row r="1" spans="2:7" ht="18.5" thickBot="1" x14ac:dyDescent="0.3">
      <c r="B1" s="118" t="s">
        <v>0</v>
      </c>
      <c r="C1" s="118"/>
      <c r="D1" s="118"/>
      <c r="E1" s="118"/>
      <c r="F1" s="118"/>
      <c r="G1" s="118"/>
    </row>
    <row r="2" spans="2:7" ht="13.5" thickBot="1" x14ac:dyDescent="0.3">
      <c r="B2" s="89" t="s">
        <v>1</v>
      </c>
      <c r="C2" s="116" t="s">
        <v>2</v>
      </c>
      <c r="D2" s="116"/>
      <c r="E2" s="116"/>
      <c r="F2" s="116"/>
      <c r="G2" s="117"/>
    </row>
    <row r="3" spans="2:7" ht="13" x14ac:dyDescent="0.25">
      <c r="B3" s="99"/>
      <c r="C3" s="98">
        <v>1</v>
      </c>
      <c r="D3" s="97" t="s">
        <v>3</v>
      </c>
      <c r="E3" s="125" t="s">
        <v>140</v>
      </c>
      <c r="F3" s="126"/>
      <c r="G3" s="127"/>
    </row>
    <row r="4" spans="2:7" ht="77.25" customHeight="1" x14ac:dyDescent="0.25">
      <c r="B4" s="96"/>
      <c r="C4" s="49">
        <v>2</v>
      </c>
      <c r="D4" s="95" t="s">
        <v>4</v>
      </c>
      <c r="E4" s="119" t="s">
        <v>5</v>
      </c>
      <c r="F4" s="120"/>
      <c r="G4" s="121"/>
    </row>
    <row r="5" spans="2:7" x14ac:dyDescent="0.25">
      <c r="B5" s="61"/>
      <c r="C5" s="94">
        <v>3</v>
      </c>
      <c r="D5" s="59" t="s">
        <v>6</v>
      </c>
      <c r="E5" s="140" t="s">
        <v>139</v>
      </c>
      <c r="F5" s="141"/>
      <c r="G5" s="142"/>
    </row>
    <row r="6" spans="2:7" x14ac:dyDescent="0.25">
      <c r="B6" s="47"/>
      <c r="C6" s="46">
        <v>4</v>
      </c>
      <c r="D6" s="45" t="s">
        <v>7</v>
      </c>
      <c r="E6" s="128" t="s">
        <v>8</v>
      </c>
      <c r="F6" s="129"/>
      <c r="G6" s="130"/>
    </row>
    <row r="7" spans="2:7" x14ac:dyDescent="0.25">
      <c r="B7" s="47"/>
      <c r="C7" s="46">
        <v>5</v>
      </c>
      <c r="D7" s="45" t="s">
        <v>9</v>
      </c>
      <c r="E7" s="93" t="s">
        <v>10</v>
      </c>
      <c r="F7" s="93" t="s">
        <v>11</v>
      </c>
      <c r="G7" s="92" t="s">
        <v>12</v>
      </c>
    </row>
    <row r="8" spans="2:7" x14ac:dyDescent="0.25">
      <c r="B8" s="47"/>
      <c r="C8" s="46">
        <v>6</v>
      </c>
      <c r="D8" s="45" t="s">
        <v>13</v>
      </c>
      <c r="E8" s="91">
        <v>2782.2</v>
      </c>
      <c r="F8" s="91">
        <v>2594.15</v>
      </c>
      <c r="G8" s="90">
        <v>2430.09</v>
      </c>
    </row>
    <row r="9" spans="2:7" x14ac:dyDescent="0.25">
      <c r="B9" s="47"/>
      <c r="C9" s="46">
        <v>7</v>
      </c>
      <c r="D9" s="45" t="s">
        <v>14</v>
      </c>
      <c r="E9" s="122">
        <v>45413</v>
      </c>
      <c r="F9" s="123"/>
      <c r="G9" s="124"/>
    </row>
    <row r="10" spans="2:7" ht="12.75" customHeight="1" x14ac:dyDescent="0.25">
      <c r="B10" s="47"/>
      <c r="C10" s="46">
        <v>8</v>
      </c>
      <c r="D10" s="45" t="s">
        <v>15</v>
      </c>
      <c r="E10" s="135" t="s">
        <v>132</v>
      </c>
      <c r="F10" s="135"/>
      <c r="G10" s="136"/>
    </row>
    <row r="11" spans="2:7" ht="13" thickBot="1" x14ac:dyDescent="0.3">
      <c r="B11" s="47"/>
      <c r="C11" s="46">
        <v>9</v>
      </c>
      <c r="D11" s="45" t="s">
        <v>17</v>
      </c>
      <c r="E11" s="137">
        <v>24</v>
      </c>
      <c r="F11" s="138"/>
      <c r="G11" s="139"/>
    </row>
    <row r="12" spans="2:7" ht="13.5" thickBot="1" x14ac:dyDescent="0.3">
      <c r="B12" s="89" t="s">
        <v>18</v>
      </c>
      <c r="C12" s="131" t="s">
        <v>19</v>
      </c>
      <c r="D12" s="132"/>
      <c r="E12" s="89" t="s">
        <v>20</v>
      </c>
      <c r="F12" s="88" t="s">
        <v>21</v>
      </c>
      <c r="G12" s="87" t="s">
        <v>22</v>
      </c>
    </row>
    <row r="13" spans="2:7" ht="13.5" thickBot="1" x14ac:dyDescent="0.3">
      <c r="B13" s="86"/>
      <c r="C13" s="85" t="s">
        <v>23</v>
      </c>
      <c r="D13" s="84"/>
      <c r="E13" s="83"/>
      <c r="F13" s="83"/>
      <c r="G13" s="82"/>
    </row>
    <row r="14" spans="2:7" x14ac:dyDescent="0.25">
      <c r="B14" s="47"/>
      <c r="C14" s="49">
        <v>1</v>
      </c>
      <c r="D14" s="48" t="s">
        <v>24</v>
      </c>
      <c r="E14" s="81"/>
      <c r="F14" s="22">
        <v>0.22</v>
      </c>
      <c r="G14" s="44">
        <v>12426.392</v>
      </c>
    </row>
    <row r="15" spans="2:7" s="79" customFormat="1" x14ac:dyDescent="0.25">
      <c r="B15" s="47"/>
      <c r="C15" s="46">
        <v>2</v>
      </c>
      <c r="D15" s="45" t="s">
        <v>25</v>
      </c>
      <c r="E15" s="80">
        <v>0.3</v>
      </c>
      <c r="F15" s="16">
        <f>F14*E15</f>
        <v>6.6000000000000003E-2</v>
      </c>
      <c r="G15" s="63">
        <f>G14*$E$15</f>
        <v>3727.9175999999998</v>
      </c>
    </row>
    <row r="16" spans="2:7" s="79" customFormat="1" x14ac:dyDescent="0.25">
      <c r="B16" s="47"/>
      <c r="C16" s="46">
        <v>3</v>
      </c>
      <c r="D16" s="45" t="s">
        <v>26</v>
      </c>
      <c r="E16" s="78"/>
      <c r="F16" s="77"/>
      <c r="G16" s="62">
        <f t="shared" ref="G16:G21" si="0">F16*$G$100</f>
        <v>0</v>
      </c>
    </row>
    <row r="17" spans="2:7" x14ac:dyDescent="0.25">
      <c r="B17" s="47"/>
      <c r="C17" s="46">
        <v>4</v>
      </c>
      <c r="D17" s="45" t="s">
        <v>27</v>
      </c>
      <c r="E17" s="78"/>
      <c r="F17" s="77"/>
      <c r="G17" s="62">
        <f t="shared" si="0"/>
        <v>0</v>
      </c>
    </row>
    <row r="18" spans="2:7" x14ac:dyDescent="0.25">
      <c r="B18" s="47"/>
      <c r="C18" s="46">
        <v>5</v>
      </c>
      <c r="D18" s="45" t="s">
        <v>27</v>
      </c>
      <c r="E18" s="78"/>
      <c r="F18" s="77"/>
      <c r="G18" s="62">
        <f t="shared" si="0"/>
        <v>0</v>
      </c>
    </row>
    <row r="19" spans="2:7" x14ac:dyDescent="0.25">
      <c r="B19" s="47"/>
      <c r="C19" s="46">
        <v>6</v>
      </c>
      <c r="D19" s="45" t="s">
        <v>27</v>
      </c>
      <c r="E19" s="78"/>
      <c r="F19" s="77"/>
      <c r="G19" s="62">
        <f t="shared" si="0"/>
        <v>0</v>
      </c>
    </row>
    <row r="20" spans="2:7" x14ac:dyDescent="0.25">
      <c r="B20" s="47"/>
      <c r="C20" s="46">
        <v>7</v>
      </c>
      <c r="D20" s="45" t="s">
        <v>27</v>
      </c>
      <c r="E20" s="78"/>
      <c r="F20" s="77"/>
      <c r="G20" s="62">
        <f t="shared" si="0"/>
        <v>0</v>
      </c>
    </row>
    <row r="21" spans="2:7" x14ac:dyDescent="0.25">
      <c r="B21" s="47"/>
      <c r="C21" s="46">
        <v>8</v>
      </c>
      <c r="D21" s="45" t="s">
        <v>27</v>
      </c>
      <c r="E21" s="78"/>
      <c r="F21" s="77"/>
      <c r="G21" s="62">
        <f t="shared" si="0"/>
        <v>0</v>
      </c>
    </row>
    <row r="22" spans="2:7" ht="13.5" thickBot="1" x14ac:dyDescent="0.3">
      <c r="B22" s="43"/>
      <c r="C22" s="42"/>
      <c r="D22" s="41" t="s">
        <v>28</v>
      </c>
      <c r="E22" s="76"/>
      <c r="F22" s="75">
        <f>SUM(F14:F21)</f>
        <v>0.28600000000000003</v>
      </c>
      <c r="G22" s="40">
        <f>SUM(G14:G21)</f>
        <v>16154.309600000001</v>
      </c>
    </row>
    <row r="23" spans="2:7" ht="13.5" thickBot="1" x14ac:dyDescent="0.3">
      <c r="B23" s="53" t="s">
        <v>29</v>
      </c>
      <c r="C23" s="52" t="s">
        <v>30</v>
      </c>
      <c r="D23" s="51"/>
      <c r="E23" s="73"/>
      <c r="F23" s="73"/>
      <c r="G23" s="50"/>
    </row>
    <row r="24" spans="2:7" ht="13.5" thickBot="1" x14ac:dyDescent="0.3">
      <c r="B24" s="74" t="s">
        <v>31</v>
      </c>
      <c r="C24" s="52" t="s">
        <v>32</v>
      </c>
      <c r="D24" s="51"/>
      <c r="E24" s="73"/>
      <c r="F24" s="73"/>
      <c r="G24" s="50"/>
    </row>
    <row r="25" spans="2:7" x14ac:dyDescent="0.25">
      <c r="B25" s="47"/>
      <c r="C25" s="49">
        <v>1</v>
      </c>
      <c r="D25" s="48" t="s">
        <v>33</v>
      </c>
      <c r="E25" s="11">
        <v>0.2</v>
      </c>
      <c r="F25" s="15">
        <f>$F$22*E25</f>
        <v>5.7200000000000008E-2</v>
      </c>
      <c r="G25" s="55">
        <f t="shared" ref="G25:G32" si="1">$G$22*E25</f>
        <v>3230.8619200000003</v>
      </c>
    </row>
    <row r="26" spans="2:7" x14ac:dyDescent="0.25">
      <c r="B26" s="47"/>
      <c r="C26" s="46">
        <v>2</v>
      </c>
      <c r="D26" s="45" t="s">
        <v>34</v>
      </c>
      <c r="E26" s="12">
        <v>1.4999999999999999E-2</v>
      </c>
      <c r="F26" s="16">
        <f>$F$22*E26</f>
        <v>4.2900000000000004E-3</v>
      </c>
      <c r="G26" s="63">
        <f t="shared" si="1"/>
        <v>242.31464399999999</v>
      </c>
    </row>
    <row r="27" spans="2:7" x14ac:dyDescent="0.25">
      <c r="B27" s="47"/>
      <c r="C27" s="46">
        <v>3</v>
      </c>
      <c r="D27" s="45" t="s">
        <v>35</v>
      </c>
      <c r="E27" s="12">
        <v>0.01</v>
      </c>
      <c r="F27" s="16">
        <f t="shared" ref="F27:F32" si="2">$F$22*E27</f>
        <v>2.8600000000000006E-3</v>
      </c>
      <c r="G27" s="63">
        <f t="shared" si="1"/>
        <v>161.54309600000002</v>
      </c>
    </row>
    <row r="28" spans="2:7" x14ac:dyDescent="0.25">
      <c r="B28" s="47"/>
      <c r="C28" s="46">
        <v>4</v>
      </c>
      <c r="D28" s="45" t="s">
        <v>36</v>
      </c>
      <c r="E28" s="12">
        <v>2E-3</v>
      </c>
      <c r="F28" s="16">
        <f t="shared" si="2"/>
        <v>5.7200000000000003E-4</v>
      </c>
      <c r="G28" s="63">
        <f t="shared" si="1"/>
        <v>32.308619200000003</v>
      </c>
    </row>
    <row r="29" spans="2:7" x14ac:dyDescent="0.25">
      <c r="B29" s="47"/>
      <c r="C29" s="46">
        <v>5</v>
      </c>
      <c r="D29" s="45" t="s">
        <v>37</v>
      </c>
      <c r="E29" s="12">
        <v>6.0000000000000001E-3</v>
      </c>
      <c r="F29" s="16">
        <f t="shared" si="2"/>
        <v>1.7160000000000003E-3</v>
      </c>
      <c r="G29" s="63">
        <f t="shared" si="1"/>
        <v>96.925857600000001</v>
      </c>
    </row>
    <row r="30" spans="2:7" x14ac:dyDescent="0.25">
      <c r="B30" s="47"/>
      <c r="C30" s="46">
        <v>6</v>
      </c>
      <c r="D30" s="45" t="s">
        <v>38</v>
      </c>
      <c r="E30" s="12">
        <v>2.5000000000000001E-2</v>
      </c>
      <c r="F30" s="16">
        <f t="shared" si="2"/>
        <v>7.150000000000001E-3</v>
      </c>
      <c r="G30" s="63">
        <f t="shared" si="1"/>
        <v>403.85774000000004</v>
      </c>
    </row>
    <row r="31" spans="2:7" x14ac:dyDescent="0.25">
      <c r="B31" s="47"/>
      <c r="C31" s="46">
        <v>7</v>
      </c>
      <c r="D31" s="45" t="s">
        <v>39</v>
      </c>
      <c r="E31" s="12">
        <v>0.03</v>
      </c>
      <c r="F31" s="16">
        <f t="shared" si="2"/>
        <v>8.5800000000000008E-3</v>
      </c>
      <c r="G31" s="63">
        <f t="shared" si="1"/>
        <v>484.62928799999997</v>
      </c>
    </row>
    <row r="32" spans="2:7" x14ac:dyDescent="0.25">
      <c r="B32" s="47"/>
      <c r="C32" s="46">
        <v>8</v>
      </c>
      <c r="D32" s="45" t="s">
        <v>40</v>
      </c>
      <c r="E32" s="12">
        <v>0.08</v>
      </c>
      <c r="F32" s="16">
        <f t="shared" si="2"/>
        <v>2.2880000000000005E-2</v>
      </c>
      <c r="G32" s="63">
        <f t="shared" si="1"/>
        <v>1292.3447680000002</v>
      </c>
    </row>
    <row r="33" spans="2:7" ht="13.5" thickBot="1" x14ac:dyDescent="0.3">
      <c r="B33" s="54"/>
      <c r="C33" s="42"/>
      <c r="D33" s="41" t="s">
        <v>41</v>
      </c>
      <c r="E33" s="18">
        <f>SUM(E25:E32)</f>
        <v>0.36800000000000005</v>
      </c>
      <c r="F33" s="14">
        <f>SUM(F25:F32)</f>
        <v>0.10524800000000001</v>
      </c>
      <c r="G33" s="40">
        <f>SUM(G25:G32)</f>
        <v>5944.7859328000004</v>
      </c>
    </row>
    <row r="34" spans="2:7" ht="13.5" thickBot="1" x14ac:dyDescent="0.3">
      <c r="B34" s="69" t="s">
        <v>42</v>
      </c>
      <c r="C34" s="52" t="s">
        <v>43</v>
      </c>
      <c r="D34" s="51"/>
      <c r="E34" s="5"/>
      <c r="F34" s="5"/>
      <c r="G34" s="50"/>
    </row>
    <row r="35" spans="2:7" x14ac:dyDescent="0.25">
      <c r="B35" s="47"/>
      <c r="C35" s="49">
        <v>1</v>
      </c>
      <c r="D35" s="48" t="s">
        <v>44</v>
      </c>
      <c r="E35" s="11">
        <v>8.3299999999999999E-2</v>
      </c>
      <c r="F35" s="15">
        <f t="shared" ref="F35:F36" si="3">$F$22*E35</f>
        <v>2.3823800000000003E-2</v>
      </c>
      <c r="G35" s="55">
        <f>$G$22*E35</f>
        <v>1345.65398968</v>
      </c>
    </row>
    <row r="36" spans="2:7" x14ac:dyDescent="0.25">
      <c r="B36" s="47"/>
      <c r="C36" s="46">
        <v>2</v>
      </c>
      <c r="D36" s="45" t="s">
        <v>45</v>
      </c>
      <c r="E36" s="23">
        <v>2.7799999999999998E-2</v>
      </c>
      <c r="F36" s="16">
        <f t="shared" si="3"/>
        <v>7.9508000000000009E-3</v>
      </c>
      <c r="G36" s="63">
        <f>$G$22*E36</f>
        <v>449.08980687999997</v>
      </c>
    </row>
    <row r="37" spans="2:7" ht="13" x14ac:dyDescent="0.25">
      <c r="B37" s="54"/>
      <c r="C37" s="72"/>
      <c r="D37" s="67" t="s">
        <v>46</v>
      </c>
      <c r="E37" s="19">
        <f>SUM(E35:E36)</f>
        <v>0.1111</v>
      </c>
      <c r="F37" s="20">
        <f>SUM(F35:F36)</f>
        <v>3.17746E-2</v>
      </c>
      <c r="G37" s="66">
        <f>SUM(G35:G36)</f>
        <v>1794.74379656</v>
      </c>
    </row>
    <row r="38" spans="2:7" x14ac:dyDescent="0.25">
      <c r="B38" s="47"/>
      <c r="C38" s="46">
        <v>3</v>
      </c>
      <c r="D38" s="45" t="s">
        <v>47</v>
      </c>
      <c r="E38" s="12">
        <f>E33*E37</f>
        <v>4.0884800000000006E-2</v>
      </c>
      <c r="F38" s="16">
        <f>$F$22*E38</f>
        <v>1.1693052800000003E-2</v>
      </c>
      <c r="G38" s="63">
        <f>$G$22*E38</f>
        <v>660.46571713408014</v>
      </c>
    </row>
    <row r="39" spans="2:7" ht="13.5" thickBot="1" x14ac:dyDescent="0.3">
      <c r="B39" s="54"/>
      <c r="C39" s="42"/>
      <c r="D39" s="41" t="s">
        <v>41</v>
      </c>
      <c r="E39" s="18">
        <f>E37+E38</f>
        <v>0.1519848</v>
      </c>
      <c r="F39" s="14">
        <f>SUM(F37:F38)</f>
        <v>4.3467652800000006E-2</v>
      </c>
      <c r="G39" s="40">
        <f>SUM(G37:G38)</f>
        <v>2455.2095136940802</v>
      </c>
    </row>
    <row r="40" spans="2:7" ht="13.5" thickBot="1" x14ac:dyDescent="0.3">
      <c r="B40" s="69" t="s">
        <v>48</v>
      </c>
      <c r="C40" s="52" t="s">
        <v>49</v>
      </c>
      <c r="D40" s="52"/>
      <c r="E40" s="5"/>
      <c r="F40" s="5"/>
      <c r="G40" s="50"/>
    </row>
    <row r="41" spans="2:7" x14ac:dyDescent="0.25">
      <c r="B41" s="47"/>
      <c r="C41" s="49">
        <v>1</v>
      </c>
      <c r="D41" s="48" t="s">
        <v>50</v>
      </c>
      <c r="E41" s="24">
        <v>0</v>
      </c>
      <c r="F41" s="15">
        <f t="shared" ref="F41:F43" si="4">$F$22*E41</f>
        <v>0</v>
      </c>
      <c r="G41" s="55">
        <f>$G$22*E41</f>
        <v>0</v>
      </c>
    </row>
    <row r="42" spans="2:7" x14ac:dyDescent="0.25">
      <c r="B42" s="47"/>
      <c r="C42" s="46">
        <v>2</v>
      </c>
      <c r="D42" s="45" t="s">
        <v>51</v>
      </c>
      <c r="E42" s="12">
        <f>E33*E41</f>
        <v>0</v>
      </c>
      <c r="F42" s="16">
        <f t="shared" si="4"/>
        <v>0</v>
      </c>
      <c r="G42" s="63">
        <f>$G$22*E42</f>
        <v>0</v>
      </c>
    </row>
    <row r="43" spans="2:7" ht="25" x14ac:dyDescent="0.25">
      <c r="B43" s="47"/>
      <c r="C43" s="46">
        <v>3</v>
      </c>
      <c r="D43" s="70" t="s">
        <v>52</v>
      </c>
      <c r="E43" s="23">
        <v>0</v>
      </c>
      <c r="F43" s="16">
        <f t="shared" si="4"/>
        <v>0</v>
      </c>
      <c r="G43" s="63">
        <f>$G$22*E43</f>
        <v>0</v>
      </c>
    </row>
    <row r="44" spans="2:7" ht="13.5" thickBot="1" x14ac:dyDescent="0.3">
      <c r="B44" s="71"/>
      <c r="C44" s="42"/>
      <c r="D44" s="41" t="s">
        <v>41</v>
      </c>
      <c r="E44" s="18">
        <f>SUM(E41:E43)</f>
        <v>0</v>
      </c>
      <c r="F44" s="14">
        <f>SUM(F41:F43)</f>
        <v>0</v>
      </c>
      <c r="G44" s="40">
        <f>SUM(G41:G43)</f>
        <v>0</v>
      </c>
    </row>
    <row r="45" spans="2:7" ht="13.5" thickBot="1" x14ac:dyDescent="0.3">
      <c r="B45" s="69" t="s">
        <v>53</v>
      </c>
      <c r="C45" s="52" t="s">
        <v>54</v>
      </c>
      <c r="D45" s="51"/>
      <c r="E45" s="1"/>
      <c r="F45" s="1"/>
      <c r="G45" s="64"/>
    </row>
    <row r="46" spans="2:7" x14ac:dyDescent="0.25">
      <c r="B46" s="47"/>
      <c r="C46" s="49">
        <v>1</v>
      </c>
      <c r="D46" s="48" t="s">
        <v>55</v>
      </c>
      <c r="E46" s="24">
        <f>((1/12)*0.05)</f>
        <v>4.1666666666666666E-3</v>
      </c>
      <c r="F46" s="15">
        <f t="shared" ref="F46:F52" si="5">$F$22*E46</f>
        <v>1.1916666666666668E-3</v>
      </c>
      <c r="G46" s="55">
        <f t="shared" ref="G46:G52" si="6">$G$22*E46</f>
        <v>67.309623333333334</v>
      </c>
    </row>
    <row r="47" spans="2:7" x14ac:dyDescent="0.25">
      <c r="B47" s="47"/>
      <c r="C47" s="46">
        <v>2</v>
      </c>
      <c r="D47" s="45" t="s">
        <v>56</v>
      </c>
      <c r="E47" s="12">
        <f>E32*E46</f>
        <v>3.3333333333333332E-4</v>
      </c>
      <c r="F47" s="16">
        <f t="shared" si="5"/>
        <v>9.5333333333333338E-5</v>
      </c>
      <c r="G47" s="63">
        <f t="shared" si="6"/>
        <v>5.3847698666666668</v>
      </c>
    </row>
    <row r="48" spans="2:7" x14ac:dyDescent="0.25">
      <c r="B48" s="47"/>
      <c r="C48" s="46">
        <v>3</v>
      </c>
      <c r="D48" s="45" t="s">
        <v>57</v>
      </c>
      <c r="E48" s="23">
        <f>(40%)*8%*90%</f>
        <v>2.8800000000000003E-2</v>
      </c>
      <c r="F48" s="16">
        <f t="shared" si="5"/>
        <v>8.2368000000000025E-3</v>
      </c>
      <c r="G48" s="63">
        <f t="shared" si="6"/>
        <v>465.24411648000006</v>
      </c>
    </row>
    <row r="49" spans="2:7" x14ac:dyDescent="0.25">
      <c r="B49" s="47"/>
      <c r="C49" s="46">
        <v>4</v>
      </c>
      <c r="D49" s="45" t="s">
        <v>58</v>
      </c>
      <c r="E49" s="23">
        <f>100%/30*7/12*2%</f>
        <v>3.8888888888888892E-4</v>
      </c>
      <c r="F49" s="16">
        <f t="shared" si="5"/>
        <v>1.1122222222222225E-4</v>
      </c>
      <c r="G49" s="63">
        <f t="shared" si="6"/>
        <v>6.282231511111112</v>
      </c>
    </row>
    <row r="50" spans="2:7" x14ac:dyDescent="0.25">
      <c r="B50" s="47"/>
      <c r="C50" s="46">
        <v>5</v>
      </c>
      <c r="D50" s="45" t="s">
        <v>59</v>
      </c>
      <c r="E50" s="12">
        <f>E33*E49</f>
        <v>1.4311111111111114E-4</v>
      </c>
      <c r="F50" s="16">
        <f t="shared" si="5"/>
        <v>4.0929777777777791E-5</v>
      </c>
      <c r="G50" s="63">
        <f t="shared" si="6"/>
        <v>2.3118611960888895</v>
      </c>
    </row>
    <row r="51" spans="2:7" ht="13.5" customHeight="1" x14ac:dyDescent="0.25">
      <c r="B51" s="47"/>
      <c r="C51" s="46">
        <v>6</v>
      </c>
      <c r="D51" s="45" t="s">
        <v>60</v>
      </c>
      <c r="E51" s="12">
        <f>0.4*E50</f>
        <v>5.724444444444446E-5</v>
      </c>
      <c r="F51" s="16">
        <f t="shared" si="5"/>
        <v>1.6371911111111117E-5</v>
      </c>
      <c r="G51" s="63">
        <f t="shared" si="6"/>
        <v>0.92474447843555585</v>
      </c>
    </row>
    <row r="52" spans="2:7" ht="13.5" customHeight="1" x14ac:dyDescent="0.25">
      <c r="B52" s="47"/>
      <c r="C52" s="46">
        <v>7</v>
      </c>
      <c r="D52" s="70" t="s">
        <v>61</v>
      </c>
      <c r="E52" s="23">
        <f>1/12*0.01</f>
        <v>8.3333333333333328E-4</v>
      </c>
      <c r="F52" s="16">
        <f t="shared" si="5"/>
        <v>2.3833333333333334E-4</v>
      </c>
      <c r="G52" s="63">
        <f t="shared" si="6"/>
        <v>13.461924666666667</v>
      </c>
    </row>
    <row r="53" spans="2:7" ht="13.5" thickBot="1" x14ac:dyDescent="0.3">
      <c r="B53" s="54"/>
      <c r="C53" s="42"/>
      <c r="D53" s="41" t="s">
        <v>41</v>
      </c>
      <c r="E53" s="18">
        <f>SUM(E46:E52)</f>
        <v>3.4722577777777777E-2</v>
      </c>
      <c r="F53" s="14">
        <f>SUM(F46:F52)</f>
        <v>9.930657244444448E-3</v>
      </c>
      <c r="G53" s="40">
        <f>SUM(G46:G52)</f>
        <v>560.91927153230222</v>
      </c>
    </row>
    <row r="54" spans="2:7" ht="13.5" thickBot="1" x14ac:dyDescent="0.3">
      <c r="B54" s="69" t="s">
        <v>62</v>
      </c>
      <c r="C54" s="52" t="s">
        <v>63</v>
      </c>
      <c r="D54" s="51"/>
      <c r="E54" s="5"/>
      <c r="F54" s="5"/>
      <c r="G54" s="50"/>
    </row>
    <row r="55" spans="2:7" x14ac:dyDescent="0.25">
      <c r="B55" s="47"/>
      <c r="C55" s="49">
        <v>1</v>
      </c>
      <c r="D55" s="48" t="s">
        <v>64</v>
      </c>
      <c r="E55" s="11">
        <f>1/12</f>
        <v>8.3333333333333329E-2</v>
      </c>
      <c r="F55" s="15">
        <f t="shared" ref="F55:F60" si="7">$F$22*E55</f>
        <v>2.3833333333333335E-2</v>
      </c>
      <c r="G55" s="55">
        <f t="shared" ref="G55:G60" si="8">$G$22*E55</f>
        <v>1346.1924666666666</v>
      </c>
    </row>
    <row r="56" spans="2:7" x14ac:dyDescent="0.25">
      <c r="B56" s="47"/>
      <c r="C56" s="46">
        <v>2</v>
      </c>
      <c r="D56" s="45" t="s">
        <v>65</v>
      </c>
      <c r="E56" s="23">
        <f>5/30/12</f>
        <v>1.3888888888888888E-2</v>
      </c>
      <c r="F56" s="16">
        <f t="shared" si="7"/>
        <v>3.9722222222222225E-3</v>
      </c>
      <c r="G56" s="63">
        <f>$G$22*E56</f>
        <v>224.36541111111111</v>
      </c>
    </row>
    <row r="57" spans="2:7" x14ac:dyDescent="0.25">
      <c r="B57" s="47"/>
      <c r="C57" s="46">
        <v>3</v>
      </c>
      <c r="D57" s="45" t="s">
        <v>66</v>
      </c>
      <c r="E57" s="23">
        <f>5/30/12*0.015</f>
        <v>2.0833333333333332E-4</v>
      </c>
      <c r="F57" s="16">
        <f t="shared" si="7"/>
        <v>5.9583333333333336E-5</v>
      </c>
      <c r="G57" s="63">
        <f t="shared" si="8"/>
        <v>3.3654811666666666</v>
      </c>
    </row>
    <row r="58" spans="2:7" x14ac:dyDescent="0.25">
      <c r="B58" s="47"/>
      <c r="C58" s="46">
        <v>4</v>
      </c>
      <c r="D58" s="45" t="s">
        <v>67</v>
      </c>
      <c r="E58" s="23">
        <f>1/30/12</f>
        <v>2.7777777777777779E-3</v>
      </c>
      <c r="F58" s="16">
        <f t="shared" si="7"/>
        <v>7.9444444444444452E-4</v>
      </c>
      <c r="G58" s="63">
        <f t="shared" si="8"/>
        <v>44.873082222222223</v>
      </c>
    </row>
    <row r="59" spans="2:7" x14ac:dyDescent="0.25">
      <c r="B59" s="47"/>
      <c r="C59" s="46">
        <v>5</v>
      </c>
      <c r="D59" s="45" t="s">
        <v>68</v>
      </c>
      <c r="E59" s="23">
        <f>15/30/12*0.08</f>
        <v>3.3333333333333331E-3</v>
      </c>
      <c r="F59" s="16">
        <f t="shared" si="7"/>
        <v>9.5333333333333338E-4</v>
      </c>
      <c r="G59" s="63">
        <f t="shared" si="8"/>
        <v>53.847698666666666</v>
      </c>
    </row>
    <row r="60" spans="2:7" x14ac:dyDescent="0.25">
      <c r="B60" s="47"/>
      <c r="C60" s="46">
        <v>6</v>
      </c>
      <c r="D60" s="45" t="s">
        <v>27</v>
      </c>
      <c r="E60" s="23">
        <v>0</v>
      </c>
      <c r="F60" s="16">
        <f t="shared" si="7"/>
        <v>0</v>
      </c>
      <c r="G60" s="63">
        <f t="shared" si="8"/>
        <v>0</v>
      </c>
    </row>
    <row r="61" spans="2:7" ht="12" customHeight="1" x14ac:dyDescent="0.25">
      <c r="B61" s="54"/>
      <c r="C61" s="68"/>
      <c r="D61" s="67" t="s">
        <v>46</v>
      </c>
      <c r="E61" s="19">
        <f>SUM(E55:E60)</f>
        <v>0.10354166666666666</v>
      </c>
      <c r="F61" s="20">
        <f>SUM(F55:F60)</f>
        <v>2.9612916666666666E-2</v>
      </c>
      <c r="G61" s="66">
        <f>SUM(G55:G60)</f>
        <v>1672.6441398333334</v>
      </c>
    </row>
    <row r="62" spans="2:7" x14ac:dyDescent="0.25">
      <c r="B62" s="47"/>
      <c r="C62" s="46">
        <v>7</v>
      </c>
      <c r="D62" s="45" t="s">
        <v>69</v>
      </c>
      <c r="E62" s="12">
        <f>E33*E61</f>
        <v>3.8103333333333336E-2</v>
      </c>
      <c r="F62" s="16">
        <f>$F$22*E62</f>
        <v>1.0897553333333336E-2</v>
      </c>
      <c r="G62" s="63">
        <f>$G$22*E62</f>
        <v>615.53304345866673</v>
      </c>
    </row>
    <row r="63" spans="2:7" ht="13.5" thickBot="1" x14ac:dyDescent="0.3">
      <c r="B63" s="43"/>
      <c r="C63" s="42"/>
      <c r="D63" s="41" t="s">
        <v>41</v>
      </c>
      <c r="E63" s="18">
        <f>E61+E62</f>
        <v>0.14164499999999999</v>
      </c>
      <c r="F63" s="14">
        <f>SUM(F61:F62)</f>
        <v>4.051047E-2</v>
      </c>
      <c r="G63" s="40">
        <f>SUM(G61:G62)</f>
        <v>2288.1771832920003</v>
      </c>
    </row>
    <row r="64" spans="2:7" ht="13.5" thickBot="1" x14ac:dyDescent="0.3">
      <c r="B64" s="39" t="s">
        <v>70</v>
      </c>
      <c r="C64" s="38"/>
      <c r="D64" s="37"/>
      <c r="E64" s="21">
        <f>E33+E39+E44+E53+E63</f>
        <v>0.69635237777777781</v>
      </c>
      <c r="F64" s="17">
        <f>F33+F39+F44+F53+F63</f>
        <v>0.19915678004444445</v>
      </c>
      <c r="G64" s="65">
        <f>G33+G39+G44+G53+G63</f>
        <v>11249.091901318383</v>
      </c>
    </row>
    <row r="65" spans="2:7" ht="13.5" thickBot="1" x14ac:dyDescent="0.3">
      <c r="B65" s="39" t="s">
        <v>71</v>
      </c>
      <c r="C65" s="38"/>
      <c r="D65" s="37"/>
      <c r="E65" s="6"/>
      <c r="F65" s="17">
        <f>F22+F64</f>
        <v>0.48515678004444451</v>
      </c>
      <c r="G65" s="65">
        <f>G22+G64</f>
        <v>27403.401501318382</v>
      </c>
    </row>
    <row r="66" spans="2:7" ht="13.5" thickBot="1" x14ac:dyDescent="0.3">
      <c r="B66" s="53" t="s">
        <v>72</v>
      </c>
      <c r="C66" s="52" t="s">
        <v>73</v>
      </c>
      <c r="D66" s="51"/>
      <c r="E66" s="1"/>
      <c r="F66" s="1"/>
      <c r="G66" s="64"/>
    </row>
    <row r="67" spans="2:7" x14ac:dyDescent="0.25">
      <c r="B67" s="56"/>
      <c r="C67" s="49">
        <v>1</v>
      </c>
      <c r="D67" s="48" t="s">
        <v>74</v>
      </c>
      <c r="E67" s="8"/>
      <c r="F67" s="13">
        <f>IFERROR(G67/$G$99,"")</f>
        <v>8.4360824247458853E-3</v>
      </c>
      <c r="G67" s="55">
        <f>IFERROR(E113,"")</f>
        <v>476.50026759599189</v>
      </c>
    </row>
    <row r="68" spans="2:7" x14ac:dyDescent="0.25">
      <c r="B68" s="47"/>
      <c r="C68" s="46">
        <v>2</v>
      </c>
      <c r="D68" s="45" t="s">
        <v>75</v>
      </c>
      <c r="E68" s="9"/>
      <c r="F68" s="13">
        <f t="shared" ref="F68:F73" si="9">IFERROR(G68/$G$99,"")</f>
        <v>9.5531802013895176E-2</v>
      </c>
      <c r="G68" s="63">
        <f>IFERROR(E107,"")</f>
        <v>5395.9796658719306</v>
      </c>
    </row>
    <row r="69" spans="2:7" x14ac:dyDescent="0.25">
      <c r="B69" s="47"/>
      <c r="C69" s="46">
        <v>3</v>
      </c>
      <c r="D69" s="45" t="s">
        <v>76</v>
      </c>
      <c r="E69" s="9"/>
      <c r="F69" s="13">
        <f t="shared" si="9"/>
        <v>0</v>
      </c>
      <c r="G69" s="62">
        <v>0</v>
      </c>
    </row>
    <row r="70" spans="2:7" x14ac:dyDescent="0.25">
      <c r="B70" s="47"/>
      <c r="C70" s="46">
        <v>4</v>
      </c>
      <c r="D70" s="45" t="s">
        <v>77</v>
      </c>
      <c r="E70" s="9"/>
      <c r="F70" s="13">
        <f t="shared" si="9"/>
        <v>0</v>
      </c>
      <c r="G70" s="62">
        <v>0</v>
      </c>
    </row>
    <row r="71" spans="2:7" x14ac:dyDescent="0.25">
      <c r="B71" s="47"/>
      <c r="C71" s="46">
        <v>5</v>
      </c>
      <c r="D71" s="45" t="s">
        <v>78</v>
      </c>
      <c r="E71" s="9"/>
      <c r="F71" s="13">
        <f t="shared" si="9"/>
        <v>0</v>
      </c>
      <c r="G71" s="62">
        <v>0</v>
      </c>
    </row>
    <row r="72" spans="2:7" x14ac:dyDescent="0.25">
      <c r="B72" s="47"/>
      <c r="C72" s="46">
        <v>6</v>
      </c>
      <c r="D72" s="45" t="s">
        <v>79</v>
      </c>
      <c r="E72" s="9"/>
      <c r="F72" s="13">
        <f t="shared" si="9"/>
        <v>0</v>
      </c>
      <c r="G72" s="62">
        <v>0</v>
      </c>
    </row>
    <row r="73" spans="2:7" x14ac:dyDescent="0.25">
      <c r="B73" s="47"/>
      <c r="C73" s="46">
        <v>7</v>
      </c>
      <c r="D73" s="45" t="s">
        <v>80</v>
      </c>
      <c r="E73" s="9"/>
      <c r="F73" s="13">
        <f t="shared" si="9"/>
        <v>0</v>
      </c>
      <c r="G73" s="62">
        <v>0</v>
      </c>
    </row>
    <row r="74" spans="2:7" ht="13.5" thickBot="1" x14ac:dyDescent="0.3">
      <c r="B74" s="43"/>
      <c r="C74" s="42"/>
      <c r="D74" s="41" t="s">
        <v>41</v>
      </c>
      <c r="E74" s="4"/>
      <c r="F74" s="14">
        <f>SUM(F67:F73)</f>
        <v>0.10396788443864106</v>
      </c>
      <c r="G74" s="40">
        <f>SUM(G67:G73)</f>
        <v>5872.4799334679228</v>
      </c>
    </row>
    <row r="75" spans="2:7" ht="13.5" thickBot="1" x14ac:dyDescent="0.3">
      <c r="B75" s="53" t="s">
        <v>81</v>
      </c>
      <c r="C75" s="52" t="s">
        <v>82</v>
      </c>
      <c r="D75" s="51"/>
      <c r="E75" s="5"/>
      <c r="F75" s="5"/>
      <c r="G75" s="50"/>
    </row>
    <row r="76" spans="2:7" x14ac:dyDescent="0.25">
      <c r="B76" s="56"/>
      <c r="C76" s="49">
        <v>1</v>
      </c>
      <c r="D76" s="48" t="s">
        <v>83</v>
      </c>
      <c r="E76" s="2"/>
      <c r="F76" s="15">
        <f>IFERROR(G76/$G$99,"")</f>
        <v>8.9341160951695326E-3</v>
      </c>
      <c r="G76" s="44">
        <v>504.63099999999997</v>
      </c>
    </row>
    <row r="77" spans="2:7" x14ac:dyDescent="0.25">
      <c r="B77" s="47"/>
      <c r="C77" s="46">
        <v>2</v>
      </c>
      <c r="D77" s="45" t="s">
        <v>84</v>
      </c>
      <c r="E77" s="3"/>
      <c r="F77" s="15">
        <f t="shared" ref="F77:F87" si="10">IFERROR(G77/$G$99,"")</f>
        <v>9.6231480101884332E-3</v>
      </c>
      <c r="G77" s="62">
        <v>543.54999999999995</v>
      </c>
    </row>
    <row r="78" spans="2:7" x14ac:dyDescent="0.25">
      <c r="B78" s="47"/>
      <c r="C78" s="46">
        <v>3</v>
      </c>
      <c r="D78" s="45" t="s">
        <v>85</v>
      </c>
      <c r="E78" s="3"/>
      <c r="F78" s="15">
        <f t="shared" si="10"/>
        <v>7.1344608318383504E-3</v>
      </c>
      <c r="G78" s="62">
        <v>402.98</v>
      </c>
    </row>
    <row r="79" spans="2:7" x14ac:dyDescent="0.25">
      <c r="B79" s="47"/>
      <c r="C79" s="46">
        <v>4</v>
      </c>
      <c r="D79" s="45" t="s">
        <v>86</v>
      </c>
      <c r="E79" s="3"/>
      <c r="F79" s="15">
        <f t="shared" si="10"/>
        <v>1.7913165590485987E-3</v>
      </c>
      <c r="G79" s="62">
        <v>101.18</v>
      </c>
    </row>
    <row r="80" spans="2:7" x14ac:dyDescent="0.25">
      <c r="B80" s="47"/>
      <c r="C80" s="46">
        <v>5</v>
      </c>
      <c r="D80" s="45" t="s">
        <v>87</v>
      </c>
      <c r="E80" s="3"/>
      <c r="F80" s="15">
        <f t="shared" si="10"/>
        <v>1.4472520600512625E-2</v>
      </c>
      <c r="G80" s="62">
        <v>817.46</v>
      </c>
    </row>
    <row r="81" spans="2:7" x14ac:dyDescent="0.25">
      <c r="B81" s="47"/>
      <c r="C81" s="46">
        <v>6</v>
      </c>
      <c r="D81" s="45" t="s">
        <v>88</v>
      </c>
      <c r="E81" s="3"/>
      <c r="F81" s="15">
        <f t="shared" si="10"/>
        <v>1.3339802341489801E-2</v>
      </c>
      <c r="G81" s="62">
        <v>753.48</v>
      </c>
    </row>
    <row r="82" spans="2:7" x14ac:dyDescent="0.25">
      <c r="B82" s="47"/>
      <c r="C82" s="46">
        <v>7</v>
      </c>
      <c r="D82" s="45" t="s">
        <v>89</v>
      </c>
      <c r="E82" s="3"/>
      <c r="F82" s="15">
        <f t="shared" si="10"/>
        <v>5.8123070402812307E-3</v>
      </c>
      <c r="G82" s="62">
        <v>328.3</v>
      </c>
    </row>
    <row r="83" spans="2:7" x14ac:dyDescent="0.25">
      <c r="B83" s="47"/>
      <c r="C83" s="46">
        <v>8</v>
      </c>
      <c r="D83" s="45" t="s">
        <v>90</v>
      </c>
      <c r="E83" s="3"/>
      <c r="F83" s="15">
        <f t="shared" si="10"/>
        <v>6.1646217222842657E-3</v>
      </c>
      <c r="G83" s="62">
        <v>348.2</v>
      </c>
    </row>
    <row r="84" spans="2:7" x14ac:dyDescent="0.25">
      <c r="B84" s="47"/>
      <c r="C84" s="46">
        <v>9</v>
      </c>
      <c r="D84" s="45" t="s">
        <v>91</v>
      </c>
      <c r="E84" s="3"/>
      <c r="F84" s="15">
        <f t="shared" si="10"/>
        <v>1.1032052653093035E-2</v>
      </c>
      <c r="G84" s="62">
        <v>623.13</v>
      </c>
    </row>
    <row r="85" spans="2:7" x14ac:dyDescent="0.25">
      <c r="B85" s="47"/>
      <c r="C85" s="46">
        <v>10</v>
      </c>
      <c r="D85" s="45" t="s">
        <v>92</v>
      </c>
      <c r="E85" s="3"/>
      <c r="F85" s="15">
        <f t="shared" si="10"/>
        <v>9.6318407995785605E-3</v>
      </c>
      <c r="G85" s="62">
        <v>544.04100000000005</v>
      </c>
    </row>
    <row r="86" spans="2:7" x14ac:dyDescent="0.25">
      <c r="B86" s="47"/>
      <c r="C86" s="46">
        <v>11</v>
      </c>
      <c r="D86" s="45" t="s">
        <v>93</v>
      </c>
      <c r="E86" s="3"/>
      <c r="F86" s="15">
        <f t="shared" si="10"/>
        <v>9.7748911830250178E-3</v>
      </c>
      <c r="G86" s="62">
        <v>552.12099999999998</v>
      </c>
    </row>
    <row r="87" spans="2:7" x14ac:dyDescent="0.25">
      <c r="B87" s="61"/>
      <c r="C87" s="60">
        <v>12</v>
      </c>
      <c r="D87" s="59" t="s">
        <v>26</v>
      </c>
      <c r="E87" s="7"/>
      <c r="F87" s="15">
        <f t="shared" si="10"/>
        <v>5.0700004006030301E-2</v>
      </c>
      <c r="G87" s="58">
        <f>(($G$14+$G$14*E15)/220*1.5*26)</f>
        <v>2863.7185200000004</v>
      </c>
    </row>
    <row r="88" spans="2:7" ht="13.5" thickBot="1" x14ac:dyDescent="0.3">
      <c r="B88" s="43"/>
      <c r="C88" s="57"/>
      <c r="D88" s="41" t="s">
        <v>41</v>
      </c>
      <c r="E88" s="4"/>
      <c r="F88" s="14">
        <f>SUM(F76:F87)</f>
        <v>0.14841108184253976</v>
      </c>
      <c r="G88" s="40">
        <f>SUM(G76:G87)</f>
        <v>8382.7915200000007</v>
      </c>
    </row>
    <row r="89" spans="2:7" ht="13.5" thickBot="1" x14ac:dyDescent="0.3">
      <c r="B89" s="53" t="s">
        <v>94</v>
      </c>
      <c r="C89" s="52" t="s">
        <v>95</v>
      </c>
      <c r="D89" s="51"/>
      <c r="E89" s="10"/>
      <c r="F89" s="10"/>
      <c r="G89" s="50"/>
    </row>
    <row r="90" spans="2:7" x14ac:dyDescent="0.25">
      <c r="B90" s="56"/>
      <c r="C90" s="49">
        <v>1</v>
      </c>
      <c r="D90" s="48" t="s">
        <v>96</v>
      </c>
      <c r="E90" s="24">
        <v>3.4500000000000003E-2</v>
      </c>
      <c r="F90" s="15">
        <f>IFERROR(G90/$G$99,"")</f>
        <v>2.5444984570769973E-2</v>
      </c>
      <c r="G90" s="55">
        <f>IFERROR(($G$65+$G$74+$G$88)*E90,"")</f>
        <v>1437.2242169401277</v>
      </c>
    </row>
    <row r="91" spans="2:7" x14ac:dyDescent="0.25">
      <c r="B91" s="47"/>
      <c r="C91" s="46">
        <v>2</v>
      </c>
      <c r="D91" s="45" t="s">
        <v>97</v>
      </c>
      <c r="E91" s="23">
        <v>0.04</v>
      </c>
      <c r="F91" s="15">
        <f>IFERROR(G91/$G$99,"")</f>
        <v>3.0519230769230771E-2</v>
      </c>
      <c r="G91" s="55">
        <f>IFERROR(($G$65+$G$74+$G$88+G90)*E91,"")</f>
        <v>1723.8358868690575</v>
      </c>
    </row>
    <row r="92" spans="2:7" ht="13.5" thickBot="1" x14ac:dyDescent="0.3">
      <c r="B92" s="54"/>
      <c r="C92" s="42"/>
      <c r="D92" s="41" t="s">
        <v>41</v>
      </c>
      <c r="E92" s="18">
        <f>SUM(E90:E91)</f>
        <v>7.4500000000000011E-2</v>
      </c>
      <c r="F92" s="14">
        <f>SUM(F90:F91)</f>
        <v>5.5964215340000747E-2</v>
      </c>
      <c r="G92" s="40">
        <f>SUM(G90:G91)</f>
        <v>3161.0601038091854</v>
      </c>
    </row>
    <row r="93" spans="2:7" ht="13.5" thickBot="1" x14ac:dyDescent="0.3">
      <c r="B93" s="53" t="s">
        <v>98</v>
      </c>
      <c r="C93" s="52" t="s">
        <v>99</v>
      </c>
      <c r="D93" s="51"/>
      <c r="E93" s="10"/>
      <c r="F93" s="10"/>
      <c r="G93" s="50"/>
    </row>
    <row r="94" spans="2:7" ht="12.75" customHeight="1" x14ac:dyDescent="0.25">
      <c r="B94" s="47"/>
      <c r="C94" s="49">
        <v>1</v>
      </c>
      <c r="D94" s="48" t="s">
        <v>100</v>
      </c>
      <c r="E94" s="2">
        <v>0</v>
      </c>
      <c r="F94" s="15">
        <f>IFERROR(G94/$G$99,"")</f>
        <v>0</v>
      </c>
      <c r="G94" s="44">
        <v>0</v>
      </c>
    </row>
    <row r="95" spans="2:7" x14ac:dyDescent="0.25">
      <c r="B95" s="47"/>
      <c r="C95" s="46">
        <v>2</v>
      </c>
      <c r="D95" s="45" t="s">
        <v>101</v>
      </c>
      <c r="E95" s="23">
        <v>0.17</v>
      </c>
      <c r="F95" s="15">
        <f t="shared" ref="F95:F97" si="11">IFERROR(G95/$G$99,"")</f>
        <v>0.16999999999999998</v>
      </c>
      <c r="G95" s="44">
        <v>9602.2112412869992</v>
      </c>
    </row>
    <row r="96" spans="2:7" x14ac:dyDescent="0.25">
      <c r="B96" s="47"/>
      <c r="C96" s="46">
        <v>3</v>
      </c>
      <c r="D96" s="45" t="s">
        <v>102</v>
      </c>
      <c r="E96" s="12">
        <v>6.4999999999999997E-3</v>
      </c>
      <c r="F96" s="15">
        <f t="shared" si="11"/>
        <v>6.4999999999999988E-3</v>
      </c>
      <c r="G96" s="44">
        <v>367.14337099038522</v>
      </c>
    </row>
    <row r="97" spans="1:8" x14ac:dyDescent="0.25">
      <c r="B97" s="47"/>
      <c r="C97" s="46">
        <v>4</v>
      </c>
      <c r="D97" s="45" t="s">
        <v>103</v>
      </c>
      <c r="E97" s="12">
        <v>0.03</v>
      </c>
      <c r="F97" s="15">
        <f t="shared" si="11"/>
        <v>0.03</v>
      </c>
      <c r="G97" s="44">
        <v>1694.5078661094703</v>
      </c>
    </row>
    <row r="98" spans="1:8" ht="13.5" thickBot="1" x14ac:dyDescent="0.3">
      <c r="B98" s="43"/>
      <c r="C98" s="42"/>
      <c r="D98" s="41" t="s">
        <v>41</v>
      </c>
      <c r="E98" s="18">
        <f>SUM(E94:E97)</f>
        <v>0.20650000000000002</v>
      </c>
      <c r="F98" s="14">
        <f>SUM(F94:F97)</f>
        <v>0.20649999999999999</v>
      </c>
      <c r="G98" s="40">
        <f>SUM(G94:G97)</f>
        <v>11663.862478386854</v>
      </c>
    </row>
    <row r="99" spans="1:8" ht="13.5" thickBot="1" x14ac:dyDescent="0.3">
      <c r="B99" s="39" t="s">
        <v>104</v>
      </c>
      <c r="C99" s="38"/>
      <c r="D99" s="37"/>
      <c r="E99" s="36"/>
      <c r="F99" s="17">
        <f>F65+F74+F88+F92+F98</f>
        <v>0.9999999616656261</v>
      </c>
      <c r="G99" s="35">
        <v>56483.59553698235</v>
      </c>
    </row>
    <row r="100" spans="1:8" x14ac:dyDescent="0.25">
      <c r="G100" s="111"/>
      <c r="H100" s="112"/>
    </row>
    <row r="101" spans="1:8" ht="27" customHeight="1" x14ac:dyDescent="0.25">
      <c r="A101" s="115" t="s">
        <v>105</v>
      </c>
      <c r="B101" s="115"/>
      <c r="C101" s="115"/>
      <c r="D101" s="115"/>
      <c r="E101" s="115"/>
      <c r="F101" s="115"/>
      <c r="G101" s="115"/>
    </row>
    <row r="102" spans="1:8" ht="13" thickBot="1" x14ac:dyDescent="0.3"/>
    <row r="103" spans="1:8" ht="13" x14ac:dyDescent="0.25">
      <c r="D103" s="133" t="s">
        <v>106</v>
      </c>
      <c r="E103" s="134"/>
      <c r="F103" s="28"/>
    </row>
    <row r="104" spans="1:8" x14ac:dyDescent="0.25">
      <c r="D104" s="34" t="s">
        <v>107</v>
      </c>
      <c r="E104" s="33">
        <v>47.49</v>
      </c>
      <c r="F104" s="28"/>
    </row>
    <row r="105" spans="1:8" x14ac:dyDescent="0.25">
      <c r="D105" s="34" t="s">
        <v>108</v>
      </c>
      <c r="E105" s="33">
        <f>E104*26*4</f>
        <v>4938.96</v>
      </c>
      <c r="F105" s="28"/>
    </row>
    <row r="106" spans="1:8" ht="13" thickBot="1" x14ac:dyDescent="0.3">
      <c r="D106" s="32" t="s">
        <v>109</v>
      </c>
      <c r="E106" s="31">
        <v>493.89600000000002</v>
      </c>
      <c r="F106" s="28"/>
    </row>
    <row r="107" spans="1:8" ht="13.5" thickBot="1" x14ac:dyDescent="0.3">
      <c r="D107" s="30" t="s">
        <v>110</v>
      </c>
      <c r="E107" s="29">
        <f>IFERROR((E105-E106)*((G14/(E8+F8+G8+G8))),"")</f>
        <v>5395.9796658719306</v>
      </c>
      <c r="F107" s="28"/>
    </row>
    <row r="108" spans="1:8" ht="13" thickBot="1" x14ac:dyDescent="0.3">
      <c r="F108" s="28"/>
    </row>
    <row r="109" spans="1:8" ht="13" x14ac:dyDescent="0.25">
      <c r="D109" s="133" t="s">
        <v>111</v>
      </c>
      <c r="E109" s="134"/>
      <c r="F109" s="28"/>
    </row>
    <row r="110" spans="1:8" x14ac:dyDescent="0.25">
      <c r="D110" s="34" t="s">
        <v>112</v>
      </c>
      <c r="E110" s="33">
        <v>4.84</v>
      </c>
      <c r="F110" s="28"/>
    </row>
    <row r="111" spans="1:8" x14ac:dyDescent="0.25">
      <c r="D111" s="34" t="s">
        <v>113</v>
      </c>
      <c r="E111" s="33">
        <f>E110*2*26*4</f>
        <v>1006.72</v>
      </c>
      <c r="F111" s="28"/>
    </row>
    <row r="112" spans="1:8" ht="13" thickBot="1" x14ac:dyDescent="0.3">
      <c r="D112" s="32" t="s">
        <v>109</v>
      </c>
      <c r="E112" s="31">
        <f>IFERROR(IF(E111&lt;(E8+F8+G8+G8)*0.06,E111,(E8+F8+G8+G8)*0.06),"")</f>
        <v>614.19180000000006</v>
      </c>
      <c r="F112" s="28"/>
    </row>
    <row r="113" spans="1:7" ht="13.5" thickBot="1" x14ac:dyDescent="0.3">
      <c r="D113" s="30" t="s">
        <v>110</v>
      </c>
      <c r="E113" s="29">
        <f>IFERROR((E111-E112)*((G14/(E8+F8+G8+G8))),"")</f>
        <v>476.50026759599189</v>
      </c>
      <c r="F113" s="28"/>
      <c r="G113" s="27"/>
    </row>
    <row r="114" spans="1:7" ht="11.25" customHeight="1" x14ac:dyDescent="0.25">
      <c r="D114" s="25" t="s">
        <v>114</v>
      </c>
      <c r="F114" s="26"/>
    </row>
    <row r="116" spans="1:7" x14ac:dyDescent="0.25">
      <c r="D116" s="25" t="s">
        <v>115</v>
      </c>
    </row>
    <row r="117" spans="1:7" x14ac:dyDescent="0.25">
      <c r="D117" s="25" t="s">
        <v>116</v>
      </c>
    </row>
    <row r="118" spans="1:7" x14ac:dyDescent="0.25">
      <c r="D118" s="25" t="s">
        <v>117</v>
      </c>
    </row>
    <row r="120" spans="1:7" x14ac:dyDescent="0.25">
      <c r="A120" s="115" t="s">
        <v>118</v>
      </c>
      <c r="B120" s="115"/>
      <c r="C120" s="115"/>
      <c r="D120" s="115"/>
      <c r="E120" s="115"/>
      <c r="F120" s="115"/>
      <c r="G120" s="115"/>
    </row>
    <row r="121" spans="1:7" x14ac:dyDescent="0.25">
      <c r="A121" s="115" t="s">
        <v>119</v>
      </c>
      <c r="B121" s="115"/>
      <c r="C121" s="115"/>
      <c r="D121" s="115"/>
      <c r="E121" s="115"/>
      <c r="F121" s="115"/>
      <c r="G121" s="115"/>
    </row>
    <row r="122" spans="1:7" x14ac:dyDescent="0.25">
      <c r="A122" s="115" t="s">
        <v>120</v>
      </c>
      <c r="B122" s="115"/>
      <c r="C122" s="115"/>
      <c r="D122" s="115"/>
      <c r="E122" s="115"/>
      <c r="F122" s="115"/>
      <c r="G122" s="115"/>
    </row>
    <row r="123" spans="1:7" x14ac:dyDescent="0.25">
      <c r="A123" s="115" t="s">
        <v>121</v>
      </c>
      <c r="B123" s="115"/>
      <c r="C123" s="115"/>
      <c r="D123" s="115"/>
      <c r="E123" s="115"/>
      <c r="F123" s="115"/>
      <c r="G123" s="115"/>
    </row>
    <row r="124" spans="1:7" x14ac:dyDescent="0.25">
      <c r="A124" s="115" t="s">
        <v>122</v>
      </c>
      <c r="B124" s="115"/>
      <c r="C124" s="115"/>
      <c r="D124" s="115"/>
      <c r="E124" s="115"/>
      <c r="F124" s="115"/>
      <c r="G124" s="115"/>
    </row>
    <row r="125" spans="1:7" x14ac:dyDescent="0.25">
      <c r="A125" s="115" t="s">
        <v>123</v>
      </c>
      <c r="B125" s="115"/>
      <c r="C125" s="115"/>
      <c r="D125" s="115"/>
      <c r="E125" s="115"/>
      <c r="F125" s="115"/>
      <c r="G125" s="115"/>
    </row>
    <row r="126" spans="1:7" x14ac:dyDescent="0.25">
      <c r="A126" s="115" t="s">
        <v>124</v>
      </c>
      <c r="B126" s="115"/>
      <c r="C126" s="115"/>
      <c r="D126" s="115"/>
      <c r="E126" s="115"/>
      <c r="F126" s="115"/>
      <c r="G126" s="115"/>
    </row>
    <row r="127" spans="1:7" ht="27.75" customHeight="1" x14ac:dyDescent="0.25">
      <c r="A127" s="115" t="s">
        <v>125</v>
      </c>
      <c r="B127" s="115"/>
      <c r="C127" s="115"/>
      <c r="D127" s="115"/>
      <c r="E127" s="115"/>
      <c r="F127" s="115"/>
      <c r="G127" s="115"/>
    </row>
    <row r="128" spans="1:7" x14ac:dyDescent="0.25">
      <c r="A128" s="115" t="s">
        <v>126</v>
      </c>
      <c r="B128" s="115"/>
      <c r="C128" s="115"/>
      <c r="D128" s="115"/>
      <c r="E128" s="115"/>
      <c r="F128" s="115"/>
      <c r="G128" s="115"/>
    </row>
    <row r="129" spans="1:7" ht="29.25" customHeight="1" x14ac:dyDescent="0.25">
      <c r="A129" s="115" t="s">
        <v>127</v>
      </c>
      <c r="B129" s="115"/>
      <c r="C129" s="115"/>
      <c r="D129" s="115"/>
      <c r="E129" s="115"/>
      <c r="F129" s="115"/>
      <c r="G129" s="115"/>
    </row>
    <row r="130" spans="1:7" ht="27" customHeight="1" x14ac:dyDescent="0.25">
      <c r="A130" s="115" t="s">
        <v>128</v>
      </c>
      <c r="B130" s="115"/>
      <c r="C130" s="115"/>
      <c r="D130" s="115"/>
      <c r="E130" s="115"/>
      <c r="F130" s="115"/>
      <c r="G130" s="115"/>
    </row>
    <row r="131" spans="1:7" x14ac:dyDescent="0.25">
      <c r="A131" s="115" t="s">
        <v>129</v>
      </c>
      <c r="B131" s="115"/>
      <c r="C131" s="115"/>
      <c r="D131" s="115"/>
      <c r="E131" s="115"/>
      <c r="F131" s="115"/>
      <c r="G131" s="115"/>
    </row>
    <row r="132" spans="1:7" x14ac:dyDescent="0.25">
      <c r="A132" s="115" t="s">
        <v>130</v>
      </c>
      <c r="B132" s="115"/>
      <c r="C132" s="115"/>
      <c r="D132" s="115"/>
      <c r="E132" s="115"/>
      <c r="F132" s="115"/>
      <c r="G132" s="115"/>
    </row>
    <row r="133" spans="1:7" x14ac:dyDescent="0.25">
      <c r="A133" s="115" t="s">
        <v>131</v>
      </c>
      <c r="B133" s="115"/>
      <c r="C133" s="115"/>
      <c r="D133" s="115"/>
      <c r="E133" s="115"/>
      <c r="F133" s="115"/>
      <c r="G133" s="115"/>
    </row>
  </sheetData>
  <mergeCells count="27">
    <mergeCell ref="E6:G6"/>
    <mergeCell ref="B1:G1"/>
    <mergeCell ref="C2:G2"/>
    <mergeCell ref="E3:G3"/>
    <mergeCell ref="E4:G4"/>
    <mergeCell ref="E5:G5"/>
    <mergeCell ref="A124:G124"/>
    <mergeCell ref="E9:G9"/>
    <mergeCell ref="E10:G10"/>
    <mergeCell ref="E11:G11"/>
    <mergeCell ref="C12:D12"/>
    <mergeCell ref="A101:G101"/>
    <mergeCell ref="D103:E103"/>
    <mergeCell ref="D109:E109"/>
    <mergeCell ref="A120:G120"/>
    <mergeCell ref="A121:G121"/>
    <mergeCell ref="A122:G122"/>
    <mergeCell ref="A123:G123"/>
    <mergeCell ref="A131:G131"/>
    <mergeCell ref="A132:G132"/>
    <mergeCell ref="A133:G133"/>
    <mergeCell ref="A125:G125"/>
    <mergeCell ref="A126:G126"/>
    <mergeCell ref="A127:G127"/>
    <mergeCell ref="A128:G128"/>
    <mergeCell ref="A129:G129"/>
    <mergeCell ref="A130:G130"/>
  </mergeCells>
  <printOptions horizontalCentered="1"/>
  <pageMargins left="0.7" right="0.7" top="0.75" bottom="0.75" header="0.3" footer="0.3"/>
  <pageSetup paperSize="9" scale="44" fitToHeight="0"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EF36C-D83E-4A6A-8B6E-8C5ED9AC17B3}">
  <sheetPr>
    <pageSetUpPr fitToPage="1"/>
  </sheetPr>
  <dimension ref="A1:M133"/>
  <sheetViews>
    <sheetView showGridLines="0" zoomScale="90" zoomScaleNormal="90" zoomScaleSheetLayoutView="130" workbookViewId="0">
      <selection activeCell="E3" sqref="E3:G3"/>
    </sheetView>
  </sheetViews>
  <sheetFormatPr defaultColWidth="9.08984375" defaultRowHeight="12.5" x14ac:dyDescent="0.25"/>
  <cols>
    <col min="1" max="1" width="3.08984375" style="25" customWidth="1"/>
    <col min="2" max="3" width="3.54296875" style="25" customWidth="1"/>
    <col min="4" max="4" width="84" style="25" customWidth="1"/>
    <col min="5" max="6" width="23.36328125" style="25" customWidth="1"/>
    <col min="7" max="7" width="23.36328125" style="26" customWidth="1"/>
    <col min="8" max="8" width="10.81640625" style="25" bestFit="1" customWidth="1"/>
    <col min="9" max="16384" width="9.08984375" style="25"/>
  </cols>
  <sheetData>
    <row r="1" spans="2:7" ht="18.5" thickBot="1" x14ac:dyDescent="0.3">
      <c r="B1" s="118" t="s">
        <v>0</v>
      </c>
      <c r="C1" s="118"/>
      <c r="D1" s="118"/>
      <c r="E1" s="118"/>
      <c r="F1" s="118"/>
      <c r="G1" s="118"/>
    </row>
    <row r="2" spans="2:7" ht="13.5" thickBot="1" x14ac:dyDescent="0.3">
      <c r="B2" s="89" t="s">
        <v>1</v>
      </c>
      <c r="C2" s="116" t="s">
        <v>2</v>
      </c>
      <c r="D2" s="116"/>
      <c r="E2" s="116"/>
      <c r="F2" s="116"/>
      <c r="G2" s="117"/>
    </row>
    <row r="3" spans="2:7" ht="13" x14ac:dyDescent="0.25">
      <c r="B3" s="99"/>
      <c r="C3" s="98">
        <v>1</v>
      </c>
      <c r="D3" s="97" t="s">
        <v>3</v>
      </c>
      <c r="E3" s="125" t="s">
        <v>140</v>
      </c>
      <c r="F3" s="126"/>
      <c r="G3" s="127"/>
    </row>
    <row r="4" spans="2:7" ht="77.25" customHeight="1" x14ac:dyDescent="0.25">
      <c r="B4" s="96"/>
      <c r="C4" s="49">
        <v>2</v>
      </c>
      <c r="D4" s="95" t="s">
        <v>4</v>
      </c>
      <c r="E4" s="119" t="s">
        <v>5</v>
      </c>
      <c r="F4" s="120"/>
      <c r="G4" s="121"/>
    </row>
    <row r="5" spans="2:7" x14ac:dyDescent="0.25">
      <c r="B5" s="61"/>
      <c r="C5" s="94">
        <v>3</v>
      </c>
      <c r="D5" s="59" t="s">
        <v>6</v>
      </c>
      <c r="E5" s="140" t="s">
        <v>139</v>
      </c>
      <c r="F5" s="141"/>
      <c r="G5" s="142"/>
    </row>
    <row r="6" spans="2:7" x14ac:dyDescent="0.25">
      <c r="B6" s="47"/>
      <c r="C6" s="46">
        <v>4</v>
      </c>
      <c r="D6" s="45" t="s">
        <v>7</v>
      </c>
      <c r="E6" s="128" t="s">
        <v>8</v>
      </c>
      <c r="F6" s="129"/>
      <c r="G6" s="130"/>
    </row>
    <row r="7" spans="2:7" x14ac:dyDescent="0.25">
      <c r="B7" s="47"/>
      <c r="C7" s="46">
        <v>5</v>
      </c>
      <c r="D7" s="45" t="s">
        <v>9</v>
      </c>
      <c r="E7" s="93" t="s">
        <v>10</v>
      </c>
      <c r="F7" s="93" t="s">
        <v>11</v>
      </c>
      <c r="G7" s="92" t="s">
        <v>12</v>
      </c>
    </row>
    <row r="8" spans="2:7" x14ac:dyDescent="0.25">
      <c r="B8" s="47"/>
      <c r="C8" s="46">
        <v>6</v>
      </c>
      <c r="D8" s="45" t="s">
        <v>13</v>
      </c>
      <c r="E8" s="91">
        <v>2782.2</v>
      </c>
      <c r="F8" s="91">
        <v>2594.15</v>
      </c>
      <c r="G8" s="90">
        <v>2430.09</v>
      </c>
    </row>
    <row r="9" spans="2:7" x14ac:dyDescent="0.25">
      <c r="B9" s="47"/>
      <c r="C9" s="46">
        <v>7</v>
      </c>
      <c r="D9" s="45" t="s">
        <v>14</v>
      </c>
      <c r="E9" s="122">
        <v>45413</v>
      </c>
      <c r="F9" s="123"/>
      <c r="G9" s="124"/>
    </row>
    <row r="10" spans="2:7" ht="12.75" customHeight="1" x14ac:dyDescent="0.25">
      <c r="B10" s="47"/>
      <c r="C10" s="46">
        <v>8</v>
      </c>
      <c r="D10" s="45" t="s">
        <v>15</v>
      </c>
      <c r="E10" s="135" t="s">
        <v>133</v>
      </c>
      <c r="F10" s="135"/>
      <c r="G10" s="136"/>
    </row>
    <row r="11" spans="2:7" ht="13" thickBot="1" x14ac:dyDescent="0.3">
      <c r="B11" s="47"/>
      <c r="C11" s="46">
        <v>9</v>
      </c>
      <c r="D11" s="45" t="s">
        <v>17</v>
      </c>
      <c r="E11" s="137">
        <v>24</v>
      </c>
      <c r="F11" s="138"/>
      <c r="G11" s="139"/>
    </row>
    <row r="12" spans="2:7" ht="13.5" thickBot="1" x14ac:dyDescent="0.3">
      <c r="B12" s="89" t="s">
        <v>18</v>
      </c>
      <c r="C12" s="131" t="s">
        <v>19</v>
      </c>
      <c r="D12" s="132"/>
      <c r="E12" s="89" t="s">
        <v>20</v>
      </c>
      <c r="F12" s="88" t="s">
        <v>21</v>
      </c>
      <c r="G12" s="87" t="s">
        <v>22</v>
      </c>
    </row>
    <row r="13" spans="2:7" ht="13.5" thickBot="1" x14ac:dyDescent="0.3">
      <c r="B13" s="86"/>
      <c r="C13" s="85" t="s">
        <v>23</v>
      </c>
      <c r="D13" s="84"/>
      <c r="E13" s="83"/>
      <c r="F13" s="83"/>
      <c r="G13" s="82"/>
    </row>
    <row r="14" spans="2:7" x14ac:dyDescent="0.25">
      <c r="B14" s="47"/>
      <c r="C14" s="49">
        <v>1</v>
      </c>
      <c r="D14" s="48" t="s">
        <v>24</v>
      </c>
      <c r="E14" s="81"/>
      <c r="F14" s="22">
        <v>0.2</v>
      </c>
      <c r="G14" s="44">
        <v>1075.2</v>
      </c>
    </row>
    <row r="15" spans="2:7" s="79" customFormat="1" x14ac:dyDescent="0.25">
      <c r="B15" s="47"/>
      <c r="C15" s="46">
        <v>2</v>
      </c>
      <c r="D15" s="45" t="s">
        <v>25</v>
      </c>
      <c r="E15" s="80">
        <v>0.3</v>
      </c>
      <c r="F15" s="16">
        <f>F14*E15</f>
        <v>0.06</v>
      </c>
      <c r="G15" s="63">
        <f>G14*$E$15</f>
        <v>322.56</v>
      </c>
    </row>
    <row r="16" spans="2:7" s="79" customFormat="1" x14ac:dyDescent="0.25">
      <c r="B16" s="47"/>
      <c r="C16" s="46">
        <v>3</v>
      </c>
      <c r="D16" s="45" t="s">
        <v>26</v>
      </c>
      <c r="E16" s="78"/>
      <c r="F16" s="77"/>
      <c r="G16" s="62">
        <f t="shared" ref="G16:G21" si="0">F16*$G$100</f>
        <v>0</v>
      </c>
    </row>
    <row r="17" spans="2:7" x14ac:dyDescent="0.25">
      <c r="B17" s="47"/>
      <c r="C17" s="46">
        <v>4</v>
      </c>
      <c r="D17" s="45" t="s">
        <v>27</v>
      </c>
      <c r="E17" s="78"/>
      <c r="F17" s="77"/>
      <c r="G17" s="62">
        <f t="shared" si="0"/>
        <v>0</v>
      </c>
    </row>
    <row r="18" spans="2:7" x14ac:dyDescent="0.25">
      <c r="B18" s="47"/>
      <c r="C18" s="46">
        <v>5</v>
      </c>
      <c r="D18" s="45" t="s">
        <v>27</v>
      </c>
      <c r="E18" s="78"/>
      <c r="F18" s="77"/>
      <c r="G18" s="62">
        <f t="shared" si="0"/>
        <v>0</v>
      </c>
    </row>
    <row r="19" spans="2:7" x14ac:dyDescent="0.25">
      <c r="B19" s="47"/>
      <c r="C19" s="46">
        <v>6</v>
      </c>
      <c r="D19" s="45" t="s">
        <v>27</v>
      </c>
      <c r="E19" s="78"/>
      <c r="F19" s="77"/>
      <c r="G19" s="62">
        <f t="shared" si="0"/>
        <v>0</v>
      </c>
    </row>
    <row r="20" spans="2:7" x14ac:dyDescent="0.25">
      <c r="B20" s="47"/>
      <c r="C20" s="46">
        <v>7</v>
      </c>
      <c r="D20" s="45" t="s">
        <v>27</v>
      </c>
      <c r="E20" s="78"/>
      <c r="F20" s="77"/>
      <c r="G20" s="62">
        <f t="shared" si="0"/>
        <v>0</v>
      </c>
    </row>
    <row r="21" spans="2:7" x14ac:dyDescent="0.25">
      <c r="B21" s="47"/>
      <c r="C21" s="46">
        <v>8</v>
      </c>
      <c r="D21" s="45" t="s">
        <v>27</v>
      </c>
      <c r="E21" s="78"/>
      <c r="F21" s="77"/>
      <c r="G21" s="62">
        <f t="shared" si="0"/>
        <v>0</v>
      </c>
    </row>
    <row r="22" spans="2:7" ht="13.5" thickBot="1" x14ac:dyDescent="0.3">
      <c r="B22" s="43"/>
      <c r="C22" s="42"/>
      <c r="D22" s="41" t="s">
        <v>28</v>
      </c>
      <c r="E22" s="76"/>
      <c r="F22" s="75">
        <f>SUM(F14:F21)</f>
        <v>0.26</v>
      </c>
      <c r="G22" s="40">
        <f>SUM(G14:G21)</f>
        <v>1397.76</v>
      </c>
    </row>
    <row r="23" spans="2:7" ht="13.5" thickBot="1" x14ac:dyDescent="0.3">
      <c r="B23" s="53" t="s">
        <v>29</v>
      </c>
      <c r="C23" s="52" t="s">
        <v>30</v>
      </c>
      <c r="D23" s="51"/>
      <c r="E23" s="73"/>
      <c r="F23" s="73"/>
      <c r="G23" s="50"/>
    </row>
    <row r="24" spans="2:7" ht="13.5" thickBot="1" x14ac:dyDescent="0.3">
      <c r="B24" s="74" t="s">
        <v>31</v>
      </c>
      <c r="C24" s="52" t="s">
        <v>32</v>
      </c>
      <c r="D24" s="51"/>
      <c r="E24" s="73"/>
      <c r="F24" s="73"/>
      <c r="G24" s="50"/>
    </row>
    <row r="25" spans="2:7" x14ac:dyDescent="0.25">
      <c r="B25" s="47"/>
      <c r="C25" s="49">
        <v>1</v>
      </c>
      <c r="D25" s="48" t="s">
        <v>33</v>
      </c>
      <c r="E25" s="11">
        <v>0.2</v>
      </c>
      <c r="F25" s="15">
        <f>$F$22*E25</f>
        <v>5.2000000000000005E-2</v>
      </c>
      <c r="G25" s="55">
        <f t="shared" ref="G25:G32" si="1">$G$22*E25</f>
        <v>279.55200000000002</v>
      </c>
    </row>
    <row r="26" spans="2:7" x14ac:dyDescent="0.25">
      <c r="B26" s="47"/>
      <c r="C26" s="46">
        <v>2</v>
      </c>
      <c r="D26" s="45" t="s">
        <v>34</v>
      </c>
      <c r="E26" s="12">
        <v>1.4999999999999999E-2</v>
      </c>
      <c r="F26" s="16">
        <f>$F$22*E26</f>
        <v>3.8999999999999998E-3</v>
      </c>
      <c r="G26" s="63">
        <f t="shared" si="1"/>
        <v>20.9664</v>
      </c>
    </row>
    <row r="27" spans="2:7" x14ac:dyDescent="0.25">
      <c r="B27" s="47"/>
      <c r="C27" s="46">
        <v>3</v>
      </c>
      <c r="D27" s="45" t="s">
        <v>35</v>
      </c>
      <c r="E27" s="12">
        <v>0.01</v>
      </c>
      <c r="F27" s="16">
        <f t="shared" ref="F27:F32" si="2">$F$22*E27</f>
        <v>2.6000000000000003E-3</v>
      </c>
      <c r="G27" s="63">
        <f t="shared" si="1"/>
        <v>13.977600000000001</v>
      </c>
    </row>
    <row r="28" spans="2:7" x14ac:dyDescent="0.25">
      <c r="B28" s="47"/>
      <c r="C28" s="46">
        <v>4</v>
      </c>
      <c r="D28" s="45" t="s">
        <v>36</v>
      </c>
      <c r="E28" s="12">
        <v>2E-3</v>
      </c>
      <c r="F28" s="16">
        <f t="shared" si="2"/>
        <v>5.2000000000000006E-4</v>
      </c>
      <c r="G28" s="63">
        <f t="shared" si="1"/>
        <v>2.7955200000000002</v>
      </c>
    </row>
    <row r="29" spans="2:7" x14ac:dyDescent="0.25">
      <c r="B29" s="47"/>
      <c r="C29" s="46">
        <v>5</v>
      </c>
      <c r="D29" s="45" t="s">
        <v>37</v>
      </c>
      <c r="E29" s="12">
        <v>6.0000000000000001E-3</v>
      </c>
      <c r="F29" s="16">
        <f t="shared" si="2"/>
        <v>1.5600000000000002E-3</v>
      </c>
      <c r="G29" s="63">
        <f t="shared" si="1"/>
        <v>8.3865599999999993</v>
      </c>
    </row>
    <row r="30" spans="2:7" x14ac:dyDescent="0.25">
      <c r="B30" s="47"/>
      <c r="C30" s="46">
        <v>6</v>
      </c>
      <c r="D30" s="45" t="s">
        <v>38</v>
      </c>
      <c r="E30" s="12">
        <v>2.5000000000000001E-2</v>
      </c>
      <c r="F30" s="16">
        <f t="shared" si="2"/>
        <v>6.5000000000000006E-3</v>
      </c>
      <c r="G30" s="63">
        <f t="shared" si="1"/>
        <v>34.944000000000003</v>
      </c>
    </row>
    <row r="31" spans="2:7" x14ac:dyDescent="0.25">
      <c r="B31" s="47"/>
      <c r="C31" s="46">
        <v>7</v>
      </c>
      <c r="D31" s="45" t="s">
        <v>39</v>
      </c>
      <c r="E31" s="12">
        <v>0.03</v>
      </c>
      <c r="F31" s="16">
        <f t="shared" si="2"/>
        <v>7.7999999999999996E-3</v>
      </c>
      <c r="G31" s="63">
        <f t="shared" si="1"/>
        <v>41.9328</v>
      </c>
    </row>
    <row r="32" spans="2:7" x14ac:dyDescent="0.25">
      <c r="B32" s="47"/>
      <c r="C32" s="46">
        <v>8</v>
      </c>
      <c r="D32" s="45" t="s">
        <v>40</v>
      </c>
      <c r="E32" s="12">
        <v>0.08</v>
      </c>
      <c r="F32" s="16">
        <f t="shared" si="2"/>
        <v>2.0800000000000003E-2</v>
      </c>
      <c r="G32" s="63">
        <f t="shared" si="1"/>
        <v>111.82080000000001</v>
      </c>
    </row>
    <row r="33" spans="2:7" ht="13.5" thickBot="1" x14ac:dyDescent="0.3">
      <c r="B33" s="54"/>
      <c r="C33" s="42"/>
      <c r="D33" s="41" t="s">
        <v>41</v>
      </c>
      <c r="E33" s="18">
        <f>SUM(E25:E32)</f>
        <v>0.36800000000000005</v>
      </c>
      <c r="F33" s="14">
        <f>SUM(F25:F32)</f>
        <v>9.5680000000000001E-2</v>
      </c>
      <c r="G33" s="40">
        <f>SUM(G25:G32)</f>
        <v>514.37567999999999</v>
      </c>
    </row>
    <row r="34" spans="2:7" ht="13.5" thickBot="1" x14ac:dyDescent="0.3">
      <c r="B34" s="69" t="s">
        <v>42</v>
      </c>
      <c r="C34" s="52" t="s">
        <v>43</v>
      </c>
      <c r="D34" s="51"/>
      <c r="E34" s="5"/>
      <c r="F34" s="5"/>
      <c r="G34" s="50"/>
    </row>
    <row r="35" spans="2:7" x14ac:dyDescent="0.25">
      <c r="B35" s="47"/>
      <c r="C35" s="49">
        <v>1</v>
      </c>
      <c r="D35" s="48" t="s">
        <v>44</v>
      </c>
      <c r="E35" s="11">
        <v>8.3299999999999999E-2</v>
      </c>
      <c r="F35" s="15">
        <f t="shared" ref="F35:F36" si="3">$F$22*E35</f>
        <v>2.1658E-2</v>
      </c>
      <c r="G35" s="55">
        <f>$G$22*E35</f>
        <v>116.433408</v>
      </c>
    </row>
    <row r="36" spans="2:7" x14ac:dyDescent="0.25">
      <c r="B36" s="47"/>
      <c r="C36" s="46">
        <v>2</v>
      </c>
      <c r="D36" s="45" t="s">
        <v>45</v>
      </c>
      <c r="E36" s="23">
        <v>2.7799999999999998E-2</v>
      </c>
      <c r="F36" s="16">
        <f t="shared" si="3"/>
        <v>7.228E-3</v>
      </c>
      <c r="G36" s="63">
        <f>$G$22*E36</f>
        <v>38.857727999999994</v>
      </c>
    </row>
    <row r="37" spans="2:7" ht="13" x14ac:dyDescent="0.25">
      <c r="B37" s="54"/>
      <c r="C37" s="72"/>
      <c r="D37" s="67" t="s">
        <v>46</v>
      </c>
      <c r="E37" s="19">
        <f>SUM(E35:E36)</f>
        <v>0.1111</v>
      </c>
      <c r="F37" s="20">
        <f>SUM(F35:F36)</f>
        <v>2.8886000000000002E-2</v>
      </c>
      <c r="G37" s="66">
        <f>SUM(G35:G36)</f>
        <v>155.29113599999999</v>
      </c>
    </row>
    <row r="38" spans="2:7" x14ac:dyDescent="0.25">
      <c r="B38" s="47"/>
      <c r="C38" s="46">
        <v>3</v>
      </c>
      <c r="D38" s="45" t="s">
        <v>47</v>
      </c>
      <c r="E38" s="12">
        <f>E33*E37</f>
        <v>4.0884800000000006E-2</v>
      </c>
      <c r="F38" s="16">
        <f>$F$22*E38</f>
        <v>1.0630048000000001E-2</v>
      </c>
      <c r="G38" s="63">
        <f>$G$22*E38</f>
        <v>57.147138048000009</v>
      </c>
    </row>
    <row r="39" spans="2:7" ht="13.5" thickBot="1" x14ac:dyDescent="0.3">
      <c r="B39" s="54"/>
      <c r="C39" s="42"/>
      <c r="D39" s="41" t="s">
        <v>41</v>
      </c>
      <c r="E39" s="18">
        <f>E37+E38</f>
        <v>0.1519848</v>
      </c>
      <c r="F39" s="14">
        <f>SUM(F37:F38)</f>
        <v>3.9516048000000005E-2</v>
      </c>
      <c r="G39" s="40">
        <f>SUM(G37:G38)</f>
        <v>212.43827404800001</v>
      </c>
    </row>
    <row r="40" spans="2:7" ht="13.5" thickBot="1" x14ac:dyDescent="0.3">
      <c r="B40" s="69" t="s">
        <v>48</v>
      </c>
      <c r="C40" s="52" t="s">
        <v>49</v>
      </c>
      <c r="D40" s="52"/>
      <c r="E40" s="5"/>
      <c r="F40" s="5"/>
      <c r="G40" s="50"/>
    </row>
    <row r="41" spans="2:7" x14ac:dyDescent="0.25">
      <c r="B41" s="47"/>
      <c r="C41" s="49">
        <v>1</v>
      </c>
      <c r="D41" s="48" t="s">
        <v>50</v>
      </c>
      <c r="E41" s="24">
        <v>0</v>
      </c>
      <c r="F41" s="15">
        <f t="shared" ref="F41:F43" si="4">$F$22*E41</f>
        <v>0</v>
      </c>
      <c r="G41" s="55">
        <f>$G$22*E41</f>
        <v>0</v>
      </c>
    </row>
    <row r="42" spans="2:7" x14ac:dyDescent="0.25">
      <c r="B42" s="47"/>
      <c r="C42" s="46">
        <v>2</v>
      </c>
      <c r="D42" s="45" t="s">
        <v>51</v>
      </c>
      <c r="E42" s="12">
        <f>E33*E41</f>
        <v>0</v>
      </c>
      <c r="F42" s="16">
        <f t="shared" si="4"/>
        <v>0</v>
      </c>
      <c r="G42" s="63">
        <f>$G$22*E42</f>
        <v>0</v>
      </c>
    </row>
    <row r="43" spans="2:7" ht="25" x14ac:dyDescent="0.25">
      <c r="B43" s="47"/>
      <c r="C43" s="46">
        <v>3</v>
      </c>
      <c r="D43" s="70" t="s">
        <v>52</v>
      </c>
      <c r="E43" s="23">
        <v>0</v>
      </c>
      <c r="F43" s="16">
        <f t="shared" si="4"/>
        <v>0</v>
      </c>
      <c r="G43" s="63">
        <f>$G$22*E43</f>
        <v>0</v>
      </c>
    </row>
    <row r="44" spans="2:7" ht="13.5" thickBot="1" x14ac:dyDescent="0.3">
      <c r="B44" s="71"/>
      <c r="C44" s="42"/>
      <c r="D44" s="41" t="s">
        <v>41</v>
      </c>
      <c r="E44" s="18">
        <f>SUM(E41:E43)</f>
        <v>0</v>
      </c>
      <c r="F44" s="14">
        <f>SUM(F41:F43)</f>
        <v>0</v>
      </c>
      <c r="G44" s="40">
        <f>SUM(G41:G43)</f>
        <v>0</v>
      </c>
    </row>
    <row r="45" spans="2:7" ht="13.5" thickBot="1" x14ac:dyDescent="0.3">
      <c r="B45" s="69" t="s">
        <v>53</v>
      </c>
      <c r="C45" s="52" t="s">
        <v>54</v>
      </c>
      <c r="D45" s="51"/>
      <c r="E45" s="1"/>
      <c r="F45" s="1"/>
      <c r="G45" s="64"/>
    </row>
    <row r="46" spans="2:7" x14ac:dyDescent="0.25">
      <c r="B46" s="47"/>
      <c r="C46" s="49">
        <v>1</v>
      </c>
      <c r="D46" s="48" t="s">
        <v>55</v>
      </c>
      <c r="E46" s="24">
        <f>((1/12)*0.05)</f>
        <v>4.1666666666666666E-3</v>
      </c>
      <c r="F46" s="15">
        <f t="shared" ref="F46:F52" si="5">$F$22*E46</f>
        <v>1.0833333333333333E-3</v>
      </c>
      <c r="G46" s="55">
        <f t="shared" ref="G46:G52" si="6">$G$22*E46</f>
        <v>5.8239999999999998</v>
      </c>
    </row>
    <row r="47" spans="2:7" x14ac:dyDescent="0.25">
      <c r="B47" s="47"/>
      <c r="C47" s="46">
        <v>2</v>
      </c>
      <c r="D47" s="45" t="s">
        <v>56</v>
      </c>
      <c r="E47" s="12">
        <f>E32*E46</f>
        <v>3.3333333333333332E-4</v>
      </c>
      <c r="F47" s="16">
        <f t="shared" si="5"/>
        <v>8.6666666666666668E-5</v>
      </c>
      <c r="G47" s="63">
        <f t="shared" si="6"/>
        <v>0.46592</v>
      </c>
    </row>
    <row r="48" spans="2:7" x14ac:dyDescent="0.25">
      <c r="B48" s="47"/>
      <c r="C48" s="46">
        <v>3</v>
      </c>
      <c r="D48" s="45" t="s">
        <v>57</v>
      </c>
      <c r="E48" s="23">
        <f>(40%)*8%*90%</f>
        <v>2.8800000000000003E-2</v>
      </c>
      <c r="F48" s="16">
        <f t="shared" si="5"/>
        <v>7.4880000000000007E-3</v>
      </c>
      <c r="G48" s="63">
        <f t="shared" si="6"/>
        <v>40.255488000000007</v>
      </c>
    </row>
    <row r="49" spans="2:7" x14ac:dyDescent="0.25">
      <c r="B49" s="47"/>
      <c r="C49" s="46">
        <v>4</v>
      </c>
      <c r="D49" s="45" t="s">
        <v>58</v>
      </c>
      <c r="E49" s="23">
        <f>100%/30*7/12*2%</f>
        <v>3.8888888888888892E-4</v>
      </c>
      <c r="F49" s="16">
        <f t="shared" si="5"/>
        <v>1.0111111111111112E-4</v>
      </c>
      <c r="G49" s="63">
        <f t="shared" si="6"/>
        <v>0.54357333333333335</v>
      </c>
    </row>
    <row r="50" spans="2:7" x14ac:dyDescent="0.25">
      <c r="B50" s="47"/>
      <c r="C50" s="46">
        <v>5</v>
      </c>
      <c r="D50" s="45" t="s">
        <v>59</v>
      </c>
      <c r="E50" s="12">
        <f>E33*E49</f>
        <v>1.4311111111111114E-4</v>
      </c>
      <c r="F50" s="16">
        <f t="shared" si="5"/>
        <v>3.7208888888888893E-5</v>
      </c>
      <c r="G50" s="63">
        <f t="shared" si="6"/>
        <v>0.20003498666666669</v>
      </c>
    </row>
    <row r="51" spans="2:7" ht="13.5" customHeight="1" x14ac:dyDescent="0.25">
      <c r="B51" s="47"/>
      <c r="C51" s="46">
        <v>6</v>
      </c>
      <c r="D51" s="45" t="s">
        <v>60</v>
      </c>
      <c r="E51" s="12">
        <f>0.4*E50</f>
        <v>5.724444444444446E-5</v>
      </c>
      <c r="F51" s="16">
        <f t="shared" si="5"/>
        <v>1.488355555555556E-5</v>
      </c>
      <c r="G51" s="63">
        <f t="shared" si="6"/>
        <v>8.0013994666666685E-2</v>
      </c>
    </row>
    <row r="52" spans="2:7" ht="13.5" customHeight="1" x14ac:dyDescent="0.25">
      <c r="B52" s="47"/>
      <c r="C52" s="46">
        <v>7</v>
      </c>
      <c r="D52" s="70" t="s">
        <v>61</v>
      </c>
      <c r="E52" s="23">
        <f>1/12*0.01</f>
        <v>8.3333333333333328E-4</v>
      </c>
      <c r="F52" s="16">
        <f t="shared" si="5"/>
        <v>2.1666666666666666E-4</v>
      </c>
      <c r="G52" s="63">
        <f t="shared" si="6"/>
        <v>1.1647999999999998</v>
      </c>
    </row>
    <row r="53" spans="2:7" ht="13.5" thickBot="1" x14ac:dyDescent="0.3">
      <c r="B53" s="54"/>
      <c r="C53" s="42"/>
      <c r="D53" s="41" t="s">
        <v>41</v>
      </c>
      <c r="E53" s="18">
        <f>SUM(E46:E52)</f>
        <v>3.4722577777777777E-2</v>
      </c>
      <c r="F53" s="14">
        <f>SUM(F46:F52)</f>
        <v>9.0278702222222219E-3</v>
      </c>
      <c r="G53" s="40">
        <f>SUM(G46:G52)</f>
        <v>48.533830314666673</v>
      </c>
    </row>
    <row r="54" spans="2:7" ht="13.5" thickBot="1" x14ac:dyDescent="0.3">
      <c r="B54" s="69" t="s">
        <v>62</v>
      </c>
      <c r="C54" s="52" t="s">
        <v>63</v>
      </c>
      <c r="D54" s="51"/>
      <c r="E54" s="5"/>
      <c r="F54" s="5"/>
      <c r="G54" s="50"/>
    </row>
    <row r="55" spans="2:7" x14ac:dyDescent="0.25">
      <c r="B55" s="47"/>
      <c r="C55" s="49">
        <v>1</v>
      </c>
      <c r="D55" s="48" t="s">
        <v>64</v>
      </c>
      <c r="E55" s="11">
        <f>1/12</f>
        <v>8.3333333333333329E-2</v>
      </c>
      <c r="F55" s="15">
        <f t="shared" ref="F55:F60" si="7">$F$22*E55</f>
        <v>2.1666666666666667E-2</v>
      </c>
      <c r="G55" s="55">
        <f t="shared" ref="G55:G60" si="8">$G$22*E55</f>
        <v>116.47999999999999</v>
      </c>
    </row>
    <row r="56" spans="2:7" x14ac:dyDescent="0.25">
      <c r="B56" s="47"/>
      <c r="C56" s="46">
        <v>2</v>
      </c>
      <c r="D56" s="45" t="s">
        <v>65</v>
      </c>
      <c r="E56" s="23">
        <f>5/30/12</f>
        <v>1.3888888888888888E-2</v>
      </c>
      <c r="F56" s="16">
        <f t="shared" si="7"/>
        <v>3.6111111111111109E-3</v>
      </c>
      <c r="G56" s="63">
        <f>$G$22*E56</f>
        <v>19.41333333333333</v>
      </c>
    </row>
    <row r="57" spans="2:7" x14ac:dyDescent="0.25">
      <c r="B57" s="47"/>
      <c r="C57" s="46">
        <v>3</v>
      </c>
      <c r="D57" s="45" t="s">
        <v>66</v>
      </c>
      <c r="E57" s="23">
        <f>5/30/12*0.015</f>
        <v>2.0833333333333332E-4</v>
      </c>
      <c r="F57" s="16">
        <f t="shared" si="7"/>
        <v>5.4166666666666664E-5</v>
      </c>
      <c r="G57" s="63">
        <f t="shared" si="8"/>
        <v>0.29119999999999996</v>
      </c>
    </row>
    <row r="58" spans="2:7" x14ac:dyDescent="0.25">
      <c r="B58" s="47"/>
      <c r="C58" s="46">
        <v>4</v>
      </c>
      <c r="D58" s="45" t="s">
        <v>67</v>
      </c>
      <c r="E58" s="23">
        <f>1/30/12</f>
        <v>2.7777777777777779E-3</v>
      </c>
      <c r="F58" s="16">
        <f t="shared" si="7"/>
        <v>7.222222222222223E-4</v>
      </c>
      <c r="G58" s="63">
        <f t="shared" si="8"/>
        <v>3.8826666666666667</v>
      </c>
    </row>
    <row r="59" spans="2:7" x14ac:dyDescent="0.25">
      <c r="B59" s="47"/>
      <c r="C59" s="46">
        <v>5</v>
      </c>
      <c r="D59" s="45" t="s">
        <v>68</v>
      </c>
      <c r="E59" s="23">
        <f>15/30/12*0.08</f>
        <v>3.3333333333333331E-3</v>
      </c>
      <c r="F59" s="16">
        <f t="shared" si="7"/>
        <v>8.6666666666666663E-4</v>
      </c>
      <c r="G59" s="63">
        <f t="shared" si="8"/>
        <v>4.6591999999999993</v>
      </c>
    </row>
    <row r="60" spans="2:7" x14ac:dyDescent="0.25">
      <c r="B60" s="47"/>
      <c r="C60" s="46">
        <v>6</v>
      </c>
      <c r="D60" s="45" t="s">
        <v>27</v>
      </c>
      <c r="E60" s="23">
        <v>0</v>
      </c>
      <c r="F60" s="16">
        <f t="shared" si="7"/>
        <v>0</v>
      </c>
      <c r="G60" s="63">
        <f t="shared" si="8"/>
        <v>0</v>
      </c>
    </row>
    <row r="61" spans="2:7" ht="12" customHeight="1" x14ac:dyDescent="0.25">
      <c r="B61" s="54"/>
      <c r="C61" s="68"/>
      <c r="D61" s="67" t="s">
        <v>46</v>
      </c>
      <c r="E61" s="19">
        <f>SUM(E55:E60)</f>
        <v>0.10354166666666666</v>
      </c>
      <c r="F61" s="20">
        <f>SUM(F55:F60)</f>
        <v>2.6920833333333331E-2</v>
      </c>
      <c r="G61" s="66">
        <f>SUM(G55:G60)</f>
        <v>144.72639999999998</v>
      </c>
    </row>
    <row r="62" spans="2:7" x14ac:dyDescent="0.25">
      <c r="B62" s="47"/>
      <c r="C62" s="46">
        <v>7</v>
      </c>
      <c r="D62" s="45" t="s">
        <v>69</v>
      </c>
      <c r="E62" s="12">
        <f>E33*E61</f>
        <v>3.8103333333333336E-2</v>
      </c>
      <c r="F62" s="16">
        <f>$F$22*E62</f>
        <v>9.9068666666666683E-3</v>
      </c>
      <c r="G62" s="63">
        <f>$G$22*E62</f>
        <v>53.259315200000003</v>
      </c>
    </row>
    <row r="63" spans="2:7" ht="13.5" thickBot="1" x14ac:dyDescent="0.3">
      <c r="B63" s="43"/>
      <c r="C63" s="42"/>
      <c r="D63" s="41" t="s">
        <v>41</v>
      </c>
      <c r="E63" s="18">
        <f>E61+E62</f>
        <v>0.14164499999999999</v>
      </c>
      <c r="F63" s="14">
        <f>SUM(F61:F62)</f>
        <v>3.6827699999999998E-2</v>
      </c>
      <c r="G63" s="40">
        <f>SUM(G61:G62)</f>
        <v>197.98571519999999</v>
      </c>
    </row>
    <row r="64" spans="2:7" ht="13.5" thickBot="1" x14ac:dyDescent="0.3">
      <c r="B64" s="39" t="s">
        <v>70</v>
      </c>
      <c r="C64" s="38"/>
      <c r="D64" s="37"/>
      <c r="E64" s="21">
        <f>E33+E39+E44+E53+E63</f>
        <v>0.69635237777777781</v>
      </c>
      <c r="F64" s="17">
        <f>F33+F39+F44+F53+F63</f>
        <v>0.18105161822222224</v>
      </c>
      <c r="G64" s="65">
        <f>G33+G39+G44+G53+G63</f>
        <v>973.3334995626667</v>
      </c>
    </row>
    <row r="65" spans="2:7" ht="13.5" thickBot="1" x14ac:dyDescent="0.3">
      <c r="B65" s="39" t="s">
        <v>71</v>
      </c>
      <c r="C65" s="38"/>
      <c r="D65" s="37"/>
      <c r="E65" s="6"/>
      <c r="F65" s="17">
        <f>F22+F64</f>
        <v>0.44105161822222227</v>
      </c>
      <c r="G65" s="65">
        <f>G22+G64</f>
        <v>2371.0934995626667</v>
      </c>
    </row>
    <row r="66" spans="2:7" ht="13.5" thickBot="1" x14ac:dyDescent="0.3">
      <c r="B66" s="53" t="s">
        <v>72</v>
      </c>
      <c r="C66" s="52" t="s">
        <v>73</v>
      </c>
      <c r="D66" s="51"/>
      <c r="E66" s="1"/>
      <c r="F66" s="1"/>
      <c r="G66" s="64"/>
    </row>
    <row r="67" spans="2:7" x14ac:dyDescent="0.25">
      <c r="B67" s="56"/>
      <c r="C67" s="49">
        <v>1</v>
      </c>
      <c r="D67" s="48" t="s">
        <v>74</v>
      </c>
      <c r="E67" s="8"/>
      <c r="F67" s="13">
        <f>IFERROR(G67/$G$99,"")</f>
        <v>7.6691672558865821E-3</v>
      </c>
      <c r="G67" s="55">
        <f>IFERROR(E113,"")</f>
        <v>41.229432301766316</v>
      </c>
    </row>
    <row r="68" spans="2:7" x14ac:dyDescent="0.25">
      <c r="B68" s="47"/>
      <c r="C68" s="46">
        <v>2</v>
      </c>
      <c r="D68" s="45" t="s">
        <v>75</v>
      </c>
      <c r="E68" s="9"/>
      <c r="F68" s="13">
        <f t="shared" ref="F68:F73" si="9">IFERROR(G68/$G$99,"")</f>
        <v>8.684710876599501E-2</v>
      </c>
      <c r="G68" s="63">
        <f>IFERROR(E107,"")</f>
        <v>466.88993367869779</v>
      </c>
    </row>
    <row r="69" spans="2:7" x14ac:dyDescent="0.25">
      <c r="B69" s="47"/>
      <c r="C69" s="46">
        <v>3</v>
      </c>
      <c r="D69" s="45" t="s">
        <v>76</v>
      </c>
      <c r="E69" s="9"/>
      <c r="F69" s="13">
        <f t="shared" si="9"/>
        <v>0</v>
      </c>
      <c r="G69" s="62">
        <v>0</v>
      </c>
    </row>
    <row r="70" spans="2:7" x14ac:dyDescent="0.25">
      <c r="B70" s="47"/>
      <c r="C70" s="46">
        <v>4</v>
      </c>
      <c r="D70" s="45" t="s">
        <v>77</v>
      </c>
      <c r="E70" s="9"/>
      <c r="F70" s="13">
        <f t="shared" si="9"/>
        <v>0</v>
      </c>
      <c r="G70" s="62">
        <v>0</v>
      </c>
    </row>
    <row r="71" spans="2:7" x14ac:dyDescent="0.25">
      <c r="B71" s="47"/>
      <c r="C71" s="46">
        <v>5</v>
      </c>
      <c r="D71" s="45" t="s">
        <v>78</v>
      </c>
      <c r="E71" s="9"/>
      <c r="F71" s="13">
        <f t="shared" si="9"/>
        <v>0</v>
      </c>
      <c r="G71" s="62">
        <v>0</v>
      </c>
    </row>
    <row r="72" spans="2:7" x14ac:dyDescent="0.25">
      <c r="B72" s="47"/>
      <c r="C72" s="46">
        <v>6</v>
      </c>
      <c r="D72" s="45" t="s">
        <v>79</v>
      </c>
      <c r="E72" s="9"/>
      <c r="F72" s="13">
        <f t="shared" si="9"/>
        <v>0</v>
      </c>
      <c r="G72" s="62">
        <v>0</v>
      </c>
    </row>
    <row r="73" spans="2:7" x14ac:dyDescent="0.25">
      <c r="B73" s="47"/>
      <c r="C73" s="46">
        <v>7</v>
      </c>
      <c r="D73" s="45" t="s">
        <v>80</v>
      </c>
      <c r="E73" s="9"/>
      <c r="F73" s="13">
        <f t="shared" si="9"/>
        <v>0</v>
      </c>
      <c r="G73" s="62">
        <v>0</v>
      </c>
    </row>
    <row r="74" spans="2:7" ht="13.5" thickBot="1" x14ac:dyDescent="0.3">
      <c r="B74" s="43"/>
      <c r="C74" s="42"/>
      <c r="D74" s="41" t="s">
        <v>41</v>
      </c>
      <c r="E74" s="4"/>
      <c r="F74" s="14">
        <f>SUM(F67:F73)</f>
        <v>9.451627602188159E-2</v>
      </c>
      <c r="G74" s="40">
        <f>SUM(G67:G73)</f>
        <v>508.11936598046412</v>
      </c>
    </row>
    <row r="75" spans="2:7" ht="13.5" thickBot="1" x14ac:dyDescent="0.3">
      <c r="B75" s="53" t="s">
        <v>81</v>
      </c>
      <c r="C75" s="52" t="s">
        <v>82</v>
      </c>
      <c r="D75" s="51"/>
      <c r="E75" s="5"/>
      <c r="F75" s="5"/>
      <c r="G75" s="50"/>
    </row>
    <row r="76" spans="2:7" x14ac:dyDescent="0.25">
      <c r="B76" s="56"/>
      <c r="C76" s="49">
        <v>1</v>
      </c>
      <c r="D76" s="48" t="s">
        <v>83</v>
      </c>
      <c r="E76" s="2"/>
      <c r="F76" s="15">
        <f>IFERROR(G76/$G$99,"")</f>
        <v>3.0851942654734402E-2</v>
      </c>
      <c r="G76" s="44">
        <v>165.86</v>
      </c>
    </row>
    <row r="77" spans="2:7" x14ac:dyDescent="0.25">
      <c r="B77" s="47"/>
      <c r="C77" s="46">
        <v>2</v>
      </c>
      <c r="D77" s="45" t="s">
        <v>84</v>
      </c>
      <c r="E77" s="3"/>
      <c r="F77" s="15">
        <f t="shared" ref="F77:F87" si="10">IFERROR(G77/$G$99,"")</f>
        <v>3.0727314645698636E-2</v>
      </c>
      <c r="G77" s="62">
        <v>165.19</v>
      </c>
    </row>
    <row r="78" spans="2:7" x14ac:dyDescent="0.25">
      <c r="B78" s="47"/>
      <c r="C78" s="46">
        <v>3</v>
      </c>
      <c r="D78" s="45" t="s">
        <v>85</v>
      </c>
      <c r="E78" s="3"/>
      <c r="F78" s="15">
        <f t="shared" si="10"/>
        <v>3.0247403804934049E-2</v>
      </c>
      <c r="G78" s="62">
        <v>162.61000000000001</v>
      </c>
    </row>
    <row r="79" spans="2:7" x14ac:dyDescent="0.25">
      <c r="B79" s="47"/>
      <c r="C79" s="46">
        <v>4</v>
      </c>
      <c r="D79" s="45" t="s">
        <v>86</v>
      </c>
      <c r="E79" s="3"/>
      <c r="F79" s="15">
        <f t="shared" si="10"/>
        <v>3.5094875320563962E-2</v>
      </c>
      <c r="G79" s="62">
        <v>188.67</v>
      </c>
    </row>
    <row r="80" spans="2:7" x14ac:dyDescent="0.25">
      <c r="B80" s="47"/>
      <c r="C80" s="46">
        <v>5</v>
      </c>
      <c r="D80" s="45" t="s">
        <v>87</v>
      </c>
      <c r="E80" s="3"/>
      <c r="F80" s="15">
        <f t="shared" si="10"/>
        <v>3.3634681483353877E-2</v>
      </c>
      <c r="G80" s="62">
        <v>180.82</v>
      </c>
    </row>
    <row r="81" spans="2:7" x14ac:dyDescent="0.25">
      <c r="B81" s="47"/>
      <c r="C81" s="46">
        <v>6</v>
      </c>
      <c r="D81" s="45" t="s">
        <v>88</v>
      </c>
      <c r="E81" s="3"/>
      <c r="F81" s="15">
        <f t="shared" si="10"/>
        <v>2.4718921858503389E-3</v>
      </c>
      <c r="G81" s="62">
        <v>13.28888888888889</v>
      </c>
    </row>
    <row r="82" spans="2:7" x14ac:dyDescent="0.25">
      <c r="B82" s="47"/>
      <c r="C82" s="46">
        <v>7</v>
      </c>
      <c r="D82" s="45" t="s">
        <v>89</v>
      </c>
      <c r="E82" s="3"/>
      <c r="F82" s="15">
        <f t="shared" si="10"/>
        <v>2.8945692152348542E-2</v>
      </c>
      <c r="G82" s="62">
        <v>155.61199999999999</v>
      </c>
    </row>
    <row r="83" spans="2:7" x14ac:dyDescent="0.25">
      <c r="B83" s="47"/>
      <c r="C83" s="46">
        <v>8</v>
      </c>
      <c r="D83" s="45" t="s">
        <v>90</v>
      </c>
      <c r="E83" s="3"/>
      <c r="F83" s="15">
        <f t="shared" si="10"/>
        <v>2.7693459679469779E-2</v>
      </c>
      <c r="G83" s="62">
        <v>148.88</v>
      </c>
    </row>
    <row r="84" spans="2:7" x14ac:dyDescent="0.25">
      <c r="B84" s="47"/>
      <c r="C84" s="46">
        <v>9</v>
      </c>
      <c r="D84" s="45" t="s">
        <v>91</v>
      </c>
      <c r="E84" s="3"/>
      <c r="F84" s="15">
        <f t="shared" si="10"/>
        <v>2.3411464503345421E-2</v>
      </c>
      <c r="G84" s="62">
        <v>125.86</v>
      </c>
    </row>
    <row r="85" spans="2:7" x14ac:dyDescent="0.25">
      <c r="B85" s="47"/>
      <c r="C85" s="46">
        <v>10</v>
      </c>
      <c r="D85" s="45" t="s">
        <v>92</v>
      </c>
      <c r="E85" s="3"/>
      <c r="F85" s="15">
        <f t="shared" si="10"/>
        <v>2.5956108031120452E-2</v>
      </c>
      <c r="G85" s="62">
        <v>139.54</v>
      </c>
    </row>
    <row r="86" spans="2:7" x14ac:dyDescent="0.25">
      <c r="B86" s="47"/>
      <c r="C86" s="46">
        <v>11</v>
      </c>
      <c r="D86" s="45" t="s">
        <v>93</v>
      </c>
      <c r="E86" s="3"/>
      <c r="F86" s="15">
        <f t="shared" si="10"/>
        <v>2.9302463079707648E-2</v>
      </c>
      <c r="G86" s="62">
        <v>157.53</v>
      </c>
    </row>
    <row r="87" spans="2:7" x14ac:dyDescent="0.25">
      <c r="B87" s="61"/>
      <c r="C87" s="60">
        <v>12</v>
      </c>
      <c r="D87" s="59" t="s">
        <v>26</v>
      </c>
      <c r="E87" s="7"/>
      <c r="F87" s="15">
        <f t="shared" si="10"/>
        <v>4.6090921238015101E-2</v>
      </c>
      <c r="G87" s="58">
        <f>(($G$14+$G$14*E15)/220*1.5*26)</f>
        <v>247.78472727272728</v>
      </c>
    </row>
    <row r="88" spans="2:7" ht="13.5" thickBot="1" x14ac:dyDescent="0.3">
      <c r="B88" s="43"/>
      <c r="C88" s="57"/>
      <c r="D88" s="41" t="s">
        <v>41</v>
      </c>
      <c r="E88" s="4"/>
      <c r="F88" s="14">
        <f>SUM(F76:F87)</f>
        <v>0.3444282187791422</v>
      </c>
      <c r="G88" s="40">
        <f>SUM(G76:G87)</f>
        <v>1851.6456161616161</v>
      </c>
    </row>
    <row r="89" spans="2:7" ht="13.5" thickBot="1" x14ac:dyDescent="0.3">
      <c r="B89" s="53" t="s">
        <v>94</v>
      </c>
      <c r="C89" s="52" t="s">
        <v>95</v>
      </c>
      <c r="D89" s="51"/>
      <c r="E89" s="10"/>
      <c r="F89" s="10"/>
      <c r="G89" s="50"/>
    </row>
    <row r="90" spans="2:7" x14ac:dyDescent="0.25">
      <c r="B90" s="56"/>
      <c r="C90" s="49">
        <v>1</v>
      </c>
      <c r="D90" s="48" t="s">
        <v>96</v>
      </c>
      <c r="E90" s="24">
        <v>0.02</v>
      </c>
      <c r="F90" s="15">
        <f>IFERROR(G90/$G$99,"")</f>
        <v>1.7599924585218703E-2</v>
      </c>
      <c r="G90" s="55">
        <f>IFERROR(($G$65+$G$74+$G$88)*E90,"")</f>
        <v>94.617169634094935</v>
      </c>
    </row>
    <row r="91" spans="2:7" x14ac:dyDescent="0.25">
      <c r="B91" s="47"/>
      <c r="C91" s="46">
        <v>2</v>
      </c>
      <c r="D91" s="45" t="s">
        <v>97</v>
      </c>
      <c r="E91" s="23">
        <v>0.04</v>
      </c>
      <c r="F91" s="15">
        <f>IFERROR(G91/$G$99,"")</f>
        <v>3.5903846153846154E-2</v>
      </c>
      <c r="G91" s="55">
        <f>IFERROR(($G$65+$G$74+$G$88+G90)*E91,"")</f>
        <v>193.01902605355369</v>
      </c>
    </row>
    <row r="92" spans="2:7" ht="13.5" thickBot="1" x14ac:dyDescent="0.3">
      <c r="B92" s="54"/>
      <c r="C92" s="42"/>
      <c r="D92" s="41" t="s">
        <v>41</v>
      </c>
      <c r="E92" s="18">
        <f>SUM(E90:E91)</f>
        <v>0.06</v>
      </c>
      <c r="F92" s="14">
        <f>SUM(F90:F91)</f>
        <v>5.3503770739064857E-2</v>
      </c>
      <c r="G92" s="40">
        <f>SUM(G90:G91)</f>
        <v>287.63619568764864</v>
      </c>
    </row>
    <row r="93" spans="2:7" ht="13.5" thickBot="1" x14ac:dyDescent="0.3">
      <c r="B93" s="53" t="s">
        <v>98</v>
      </c>
      <c r="C93" s="52" t="s">
        <v>99</v>
      </c>
      <c r="D93" s="51"/>
      <c r="E93" s="10"/>
      <c r="F93" s="10"/>
      <c r="G93" s="50"/>
    </row>
    <row r="94" spans="2:7" ht="12.75" customHeight="1" x14ac:dyDescent="0.25">
      <c r="B94" s="47"/>
      <c r="C94" s="49">
        <v>1</v>
      </c>
      <c r="D94" s="48" t="s">
        <v>100</v>
      </c>
      <c r="E94" s="24">
        <v>0.03</v>
      </c>
      <c r="F94" s="15">
        <f>IFERROR(G94/$G$99,"")</f>
        <v>3.0000000000000002E-2</v>
      </c>
      <c r="G94" s="44">
        <v>161.27995749520286</v>
      </c>
    </row>
    <row r="95" spans="2:7" x14ac:dyDescent="0.25">
      <c r="B95" s="47"/>
      <c r="C95" s="46">
        <v>2</v>
      </c>
      <c r="D95" s="45" t="s">
        <v>101</v>
      </c>
      <c r="E95" s="12">
        <v>0</v>
      </c>
      <c r="F95" s="15">
        <f t="shared" ref="F95:F97" si="11">IFERROR(G95/$G$99,"")</f>
        <v>0</v>
      </c>
      <c r="G95" s="44">
        <v>0</v>
      </c>
    </row>
    <row r="96" spans="2:7" x14ac:dyDescent="0.25">
      <c r="B96" s="47"/>
      <c r="C96" s="46">
        <v>3</v>
      </c>
      <c r="D96" s="45" t="s">
        <v>102</v>
      </c>
      <c r="E96" s="12">
        <v>6.4999999999999997E-3</v>
      </c>
      <c r="F96" s="15">
        <f t="shared" si="11"/>
        <v>6.5000000000000006E-3</v>
      </c>
      <c r="G96" s="44">
        <v>34.943990790627289</v>
      </c>
    </row>
    <row r="97" spans="1:13" x14ac:dyDescent="0.25">
      <c r="B97" s="47"/>
      <c r="C97" s="46">
        <v>4</v>
      </c>
      <c r="D97" s="45" t="s">
        <v>103</v>
      </c>
      <c r="E97" s="12">
        <v>0.03</v>
      </c>
      <c r="F97" s="15">
        <f t="shared" si="11"/>
        <v>3.0000000000000002E-2</v>
      </c>
      <c r="G97" s="44">
        <v>161.27995749520286</v>
      </c>
    </row>
    <row r="98" spans="1:13" ht="13.5" thickBot="1" x14ac:dyDescent="0.3">
      <c r="B98" s="43"/>
      <c r="C98" s="42"/>
      <c r="D98" s="41" t="s">
        <v>41</v>
      </c>
      <c r="E98" s="18">
        <f>SUM(E94:E97)</f>
        <v>6.6500000000000004E-2</v>
      </c>
      <c r="F98" s="14">
        <f>SUM(F94:F97)</f>
        <v>6.6500000000000004E-2</v>
      </c>
      <c r="G98" s="40">
        <f>SUM(G94:G97)</f>
        <v>357.50390578103304</v>
      </c>
    </row>
    <row r="99" spans="1:13" ht="13.5" thickBot="1" x14ac:dyDescent="0.3">
      <c r="B99" s="39" t="s">
        <v>134</v>
      </c>
      <c r="C99" s="38"/>
      <c r="D99" s="37"/>
      <c r="E99" s="36"/>
      <c r="F99" s="17">
        <f>F65+F74+F88+F92+F98</f>
        <v>0.99999988376231097</v>
      </c>
      <c r="G99" s="35">
        <v>5375.9985831734284</v>
      </c>
      <c r="M99" s="100"/>
    </row>
    <row r="100" spans="1:13" ht="13" x14ac:dyDescent="0.25">
      <c r="B100" s="113"/>
      <c r="C100" s="114"/>
      <c r="D100" s="114"/>
      <c r="E100" s="114"/>
      <c r="F100" s="114"/>
      <c r="G100" s="111"/>
      <c r="H100" s="112"/>
    </row>
    <row r="101" spans="1:13" ht="27" customHeight="1" x14ac:dyDescent="0.25">
      <c r="A101" s="115" t="s">
        <v>105</v>
      </c>
      <c r="B101" s="115"/>
      <c r="C101" s="115"/>
      <c r="D101" s="115"/>
      <c r="E101" s="115"/>
      <c r="F101" s="115"/>
      <c r="G101" s="115"/>
    </row>
    <row r="102" spans="1:13" ht="13" thickBot="1" x14ac:dyDescent="0.3"/>
    <row r="103" spans="1:13" ht="13" x14ac:dyDescent="0.25">
      <c r="D103" s="133" t="s">
        <v>106</v>
      </c>
      <c r="E103" s="134"/>
      <c r="F103" s="28"/>
    </row>
    <row r="104" spans="1:13" x14ac:dyDescent="0.25">
      <c r="D104" s="34" t="s">
        <v>107</v>
      </c>
      <c r="E104" s="33">
        <v>47.49</v>
      </c>
      <c r="F104" s="28"/>
    </row>
    <row r="105" spans="1:13" x14ac:dyDescent="0.25">
      <c r="D105" s="34" t="s">
        <v>108</v>
      </c>
      <c r="E105" s="33">
        <f>E104*26*4</f>
        <v>4938.96</v>
      </c>
      <c r="F105" s="28"/>
    </row>
    <row r="106" spans="1:13" ht="13" thickBot="1" x14ac:dyDescent="0.3">
      <c r="D106" s="32" t="s">
        <v>109</v>
      </c>
      <c r="E106" s="31">
        <v>493.89600000000002</v>
      </c>
      <c r="F106" s="28"/>
    </row>
    <row r="107" spans="1:13" ht="13.5" thickBot="1" x14ac:dyDescent="0.3">
      <c r="D107" s="30" t="s">
        <v>110</v>
      </c>
      <c r="E107" s="29">
        <f>IFERROR((E105-E106)*((G14/(E8+F8+G8+G8))),"")</f>
        <v>466.88993367869779</v>
      </c>
      <c r="F107" s="28"/>
    </row>
    <row r="108" spans="1:13" ht="13" thickBot="1" x14ac:dyDescent="0.3">
      <c r="F108" s="28"/>
    </row>
    <row r="109" spans="1:13" ht="13" x14ac:dyDescent="0.25">
      <c r="D109" s="133" t="s">
        <v>111</v>
      </c>
      <c r="E109" s="134"/>
      <c r="F109" s="28"/>
    </row>
    <row r="110" spans="1:13" x14ac:dyDescent="0.25">
      <c r="D110" s="34" t="s">
        <v>112</v>
      </c>
      <c r="E110" s="33">
        <v>4.84</v>
      </c>
      <c r="F110" s="28"/>
    </row>
    <row r="111" spans="1:13" x14ac:dyDescent="0.25">
      <c r="D111" s="34" t="s">
        <v>113</v>
      </c>
      <c r="E111" s="33">
        <f>E110*2*26*4</f>
        <v>1006.72</v>
      </c>
      <c r="F111" s="28"/>
    </row>
    <row r="112" spans="1:13" ht="13" thickBot="1" x14ac:dyDescent="0.3">
      <c r="D112" s="32" t="s">
        <v>109</v>
      </c>
      <c r="E112" s="31">
        <f>IFERROR(IF(E111&lt;(E8+F8+G8+G8)*0.06,E111,(E8+F8+G8+G8)*0.06),"")</f>
        <v>614.19180000000006</v>
      </c>
      <c r="F112" s="28"/>
    </row>
    <row r="113" spans="1:7" ht="13.5" thickBot="1" x14ac:dyDescent="0.3">
      <c r="D113" s="30" t="s">
        <v>110</v>
      </c>
      <c r="E113" s="29">
        <f>IFERROR((E111-E112)*((G14/(E8+F8+G8+G8))),"")</f>
        <v>41.229432301766316</v>
      </c>
      <c r="F113" s="28"/>
      <c r="G113" s="27"/>
    </row>
    <row r="114" spans="1:7" ht="11.25" customHeight="1" x14ac:dyDescent="0.25">
      <c r="D114" s="25" t="s">
        <v>114</v>
      </c>
      <c r="F114" s="26"/>
    </row>
    <row r="116" spans="1:7" x14ac:dyDescent="0.25">
      <c r="D116" s="25" t="s">
        <v>115</v>
      </c>
    </row>
    <row r="117" spans="1:7" x14ac:dyDescent="0.25">
      <c r="D117" s="25" t="s">
        <v>116</v>
      </c>
    </row>
    <row r="118" spans="1:7" x14ac:dyDescent="0.25">
      <c r="D118" s="25" t="s">
        <v>117</v>
      </c>
    </row>
    <row r="120" spans="1:7" x14ac:dyDescent="0.25">
      <c r="A120" s="115" t="s">
        <v>118</v>
      </c>
      <c r="B120" s="115"/>
      <c r="C120" s="115"/>
      <c r="D120" s="115"/>
      <c r="E120" s="115"/>
      <c r="F120" s="115"/>
      <c r="G120" s="115"/>
    </row>
    <row r="121" spans="1:7" x14ac:dyDescent="0.25">
      <c r="A121" s="115" t="s">
        <v>119</v>
      </c>
      <c r="B121" s="115"/>
      <c r="C121" s="115"/>
      <c r="D121" s="115"/>
      <c r="E121" s="115"/>
      <c r="F121" s="115"/>
      <c r="G121" s="115"/>
    </row>
    <row r="122" spans="1:7" x14ac:dyDescent="0.25">
      <c r="A122" s="115" t="s">
        <v>120</v>
      </c>
      <c r="B122" s="115"/>
      <c r="C122" s="115"/>
      <c r="D122" s="115"/>
      <c r="E122" s="115"/>
      <c r="F122" s="115"/>
      <c r="G122" s="115"/>
    </row>
    <row r="123" spans="1:7" x14ac:dyDescent="0.25">
      <c r="A123" s="115" t="s">
        <v>121</v>
      </c>
      <c r="B123" s="115"/>
      <c r="C123" s="115"/>
      <c r="D123" s="115"/>
      <c r="E123" s="115"/>
      <c r="F123" s="115"/>
      <c r="G123" s="115"/>
    </row>
    <row r="124" spans="1:7" x14ac:dyDescent="0.25">
      <c r="A124" s="115" t="s">
        <v>122</v>
      </c>
      <c r="B124" s="115"/>
      <c r="C124" s="115"/>
      <c r="D124" s="115"/>
      <c r="E124" s="115"/>
      <c r="F124" s="115"/>
      <c r="G124" s="115"/>
    </row>
    <row r="125" spans="1:7" x14ac:dyDescent="0.25">
      <c r="A125" s="115" t="s">
        <v>123</v>
      </c>
      <c r="B125" s="115"/>
      <c r="C125" s="115"/>
      <c r="D125" s="115"/>
      <c r="E125" s="115"/>
      <c r="F125" s="115"/>
      <c r="G125" s="115"/>
    </row>
    <row r="126" spans="1:7" x14ac:dyDescent="0.25">
      <c r="A126" s="115" t="s">
        <v>124</v>
      </c>
      <c r="B126" s="115"/>
      <c r="C126" s="115"/>
      <c r="D126" s="115"/>
      <c r="E126" s="115"/>
      <c r="F126" s="115"/>
      <c r="G126" s="115"/>
    </row>
    <row r="127" spans="1:7" ht="27.75" customHeight="1" x14ac:dyDescent="0.25">
      <c r="A127" s="115" t="s">
        <v>125</v>
      </c>
      <c r="B127" s="115"/>
      <c r="C127" s="115"/>
      <c r="D127" s="115"/>
      <c r="E127" s="115"/>
      <c r="F127" s="115"/>
      <c r="G127" s="115"/>
    </row>
    <row r="128" spans="1:7" x14ac:dyDescent="0.25">
      <c r="A128" s="115" t="s">
        <v>126</v>
      </c>
      <c r="B128" s="115"/>
      <c r="C128" s="115"/>
      <c r="D128" s="115"/>
      <c r="E128" s="115"/>
      <c r="F128" s="115"/>
      <c r="G128" s="115"/>
    </row>
    <row r="129" spans="1:7" ht="29.25" customHeight="1" x14ac:dyDescent="0.25">
      <c r="A129" s="115" t="s">
        <v>127</v>
      </c>
      <c r="B129" s="115"/>
      <c r="C129" s="115"/>
      <c r="D129" s="115"/>
      <c r="E129" s="115"/>
      <c r="F129" s="115"/>
      <c r="G129" s="115"/>
    </row>
    <row r="130" spans="1:7" ht="27" customHeight="1" x14ac:dyDescent="0.25">
      <c r="A130" s="115" t="s">
        <v>128</v>
      </c>
      <c r="B130" s="115"/>
      <c r="C130" s="115"/>
      <c r="D130" s="115"/>
      <c r="E130" s="115"/>
      <c r="F130" s="115"/>
      <c r="G130" s="115"/>
    </row>
    <row r="131" spans="1:7" x14ac:dyDescent="0.25">
      <c r="A131" s="115" t="s">
        <v>129</v>
      </c>
      <c r="B131" s="115"/>
      <c r="C131" s="115"/>
      <c r="D131" s="115"/>
      <c r="E131" s="115"/>
      <c r="F131" s="115"/>
      <c r="G131" s="115"/>
    </row>
    <row r="132" spans="1:7" x14ac:dyDescent="0.25">
      <c r="A132" s="115" t="s">
        <v>130</v>
      </c>
      <c r="B132" s="115"/>
      <c r="C132" s="115"/>
      <c r="D132" s="115"/>
      <c r="E132" s="115"/>
      <c r="F132" s="115"/>
      <c r="G132" s="115"/>
    </row>
    <row r="133" spans="1:7" x14ac:dyDescent="0.25">
      <c r="A133" s="115" t="s">
        <v>131</v>
      </c>
      <c r="B133" s="115"/>
      <c r="C133" s="115"/>
      <c r="D133" s="115"/>
      <c r="E133" s="115"/>
      <c r="F133" s="115"/>
      <c r="G133" s="115"/>
    </row>
  </sheetData>
  <mergeCells count="27">
    <mergeCell ref="E6:G6"/>
    <mergeCell ref="B1:G1"/>
    <mergeCell ref="C2:G2"/>
    <mergeCell ref="E3:G3"/>
    <mergeCell ref="E4:G4"/>
    <mergeCell ref="E5:G5"/>
    <mergeCell ref="A124:G124"/>
    <mergeCell ref="E9:G9"/>
    <mergeCell ref="E10:G10"/>
    <mergeCell ref="E11:G11"/>
    <mergeCell ref="C12:D12"/>
    <mergeCell ref="A101:G101"/>
    <mergeCell ref="D103:E103"/>
    <mergeCell ref="D109:E109"/>
    <mergeCell ref="A120:G120"/>
    <mergeCell ref="A121:G121"/>
    <mergeCell ref="A122:G122"/>
    <mergeCell ref="A123:G123"/>
    <mergeCell ref="A131:G131"/>
    <mergeCell ref="A132:G132"/>
    <mergeCell ref="A133:G133"/>
    <mergeCell ref="A125:G125"/>
    <mergeCell ref="A126:G126"/>
    <mergeCell ref="A127:G127"/>
    <mergeCell ref="A128:G128"/>
    <mergeCell ref="A129:G129"/>
    <mergeCell ref="A130:G130"/>
  </mergeCells>
  <printOptions horizontalCentered="1"/>
  <pageMargins left="0.70866141732283472" right="0.70866141732283472" top="0.74803149606299213" bottom="0.74803149606299213" header="0.31496062992125984" footer="0.31496062992125984"/>
  <pageSetup paperSize="9" scale="4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0F5AD-13D4-41B1-AF8D-586B3187AE14}">
  <sheetPr>
    <pageSetUpPr fitToPage="1"/>
  </sheetPr>
  <dimension ref="A1:H129"/>
  <sheetViews>
    <sheetView showGridLines="0" tabSelected="1" zoomScale="90" zoomScaleNormal="90" workbookViewId="0">
      <selection activeCell="E3" sqref="E3:G3"/>
    </sheetView>
  </sheetViews>
  <sheetFormatPr defaultRowHeight="12.5" x14ac:dyDescent="0.25"/>
  <cols>
    <col min="1" max="1" width="3.08984375" customWidth="1"/>
    <col min="2" max="3" width="3.54296875" customWidth="1"/>
    <col min="4" max="4" width="84" customWidth="1"/>
    <col min="5" max="6" width="23.36328125" customWidth="1"/>
    <col min="7" max="7" width="23.36328125" style="101" customWidth="1"/>
    <col min="8" max="8" width="12.453125" bestFit="1" customWidth="1"/>
    <col min="9" max="13" width="9.08984375" customWidth="1"/>
    <col min="217" max="217" width="3.36328125" customWidth="1"/>
    <col min="218" max="218" width="42.453125" bestFit="1" customWidth="1"/>
    <col min="219" max="219" width="11.36328125" customWidth="1"/>
    <col min="220" max="220" width="13.90625" customWidth="1"/>
    <col min="221" max="221" width="21.6328125" customWidth="1"/>
    <col min="223" max="223" width="18.54296875" bestFit="1" customWidth="1"/>
    <col min="473" max="473" width="3.36328125" customWidth="1"/>
    <col min="474" max="474" width="42.453125" bestFit="1" customWidth="1"/>
    <col min="475" max="475" width="11.36328125" customWidth="1"/>
    <col min="476" max="476" width="13.90625" customWidth="1"/>
    <col min="477" max="477" width="21.6328125" customWidth="1"/>
    <col min="479" max="479" width="18.54296875" bestFit="1" customWidth="1"/>
    <col min="729" max="729" width="3.36328125" customWidth="1"/>
    <col min="730" max="730" width="42.453125" bestFit="1" customWidth="1"/>
    <col min="731" max="731" width="11.36328125" customWidth="1"/>
    <col min="732" max="732" width="13.90625" customWidth="1"/>
    <col min="733" max="733" width="21.6328125" customWidth="1"/>
    <col min="735" max="735" width="18.54296875" bestFit="1" customWidth="1"/>
    <col min="985" max="985" width="3.36328125" customWidth="1"/>
    <col min="986" max="986" width="42.453125" bestFit="1" customWidth="1"/>
    <col min="987" max="987" width="11.36328125" customWidth="1"/>
    <col min="988" max="988" width="13.90625" customWidth="1"/>
    <col min="989" max="989" width="21.6328125" customWidth="1"/>
    <col min="991" max="991" width="18.54296875" bestFit="1" customWidth="1"/>
    <col min="1241" max="1241" width="3.36328125" customWidth="1"/>
    <col min="1242" max="1242" width="42.453125" bestFit="1" customWidth="1"/>
    <col min="1243" max="1243" width="11.36328125" customWidth="1"/>
    <col min="1244" max="1244" width="13.90625" customWidth="1"/>
    <col min="1245" max="1245" width="21.6328125" customWidth="1"/>
    <col min="1247" max="1247" width="18.54296875" bestFit="1" customWidth="1"/>
    <col min="1497" max="1497" width="3.36328125" customWidth="1"/>
    <col min="1498" max="1498" width="42.453125" bestFit="1" customWidth="1"/>
    <col min="1499" max="1499" width="11.36328125" customWidth="1"/>
    <col min="1500" max="1500" width="13.90625" customWidth="1"/>
    <col min="1501" max="1501" width="21.6328125" customWidth="1"/>
    <col min="1503" max="1503" width="18.54296875" bestFit="1" customWidth="1"/>
    <col min="1753" max="1753" width="3.36328125" customWidth="1"/>
    <col min="1754" max="1754" width="42.453125" bestFit="1" customWidth="1"/>
    <col min="1755" max="1755" width="11.36328125" customWidth="1"/>
    <col min="1756" max="1756" width="13.90625" customWidth="1"/>
    <col min="1757" max="1757" width="21.6328125" customWidth="1"/>
    <col min="1759" max="1759" width="18.54296875" bestFit="1" customWidth="1"/>
    <col min="2009" max="2009" width="3.36328125" customWidth="1"/>
    <col min="2010" max="2010" width="42.453125" bestFit="1" customWidth="1"/>
    <col min="2011" max="2011" width="11.36328125" customWidth="1"/>
    <col min="2012" max="2012" width="13.90625" customWidth="1"/>
    <col min="2013" max="2013" width="21.6328125" customWidth="1"/>
    <col min="2015" max="2015" width="18.54296875" bestFit="1" customWidth="1"/>
    <col min="2265" max="2265" width="3.36328125" customWidth="1"/>
    <col min="2266" max="2266" width="42.453125" bestFit="1" customWidth="1"/>
    <col min="2267" max="2267" width="11.36328125" customWidth="1"/>
    <col min="2268" max="2268" width="13.90625" customWidth="1"/>
    <col min="2269" max="2269" width="21.6328125" customWidth="1"/>
    <col min="2271" max="2271" width="18.54296875" bestFit="1" customWidth="1"/>
    <col min="2521" max="2521" width="3.36328125" customWidth="1"/>
    <col min="2522" max="2522" width="42.453125" bestFit="1" customWidth="1"/>
    <col min="2523" max="2523" width="11.36328125" customWidth="1"/>
    <col min="2524" max="2524" width="13.90625" customWidth="1"/>
    <col min="2525" max="2525" width="21.6328125" customWidth="1"/>
    <col min="2527" max="2527" width="18.54296875" bestFit="1" customWidth="1"/>
    <col min="2777" max="2777" width="3.36328125" customWidth="1"/>
    <col min="2778" max="2778" width="42.453125" bestFit="1" customWidth="1"/>
    <col min="2779" max="2779" width="11.36328125" customWidth="1"/>
    <col min="2780" max="2780" width="13.90625" customWidth="1"/>
    <col min="2781" max="2781" width="21.6328125" customWidth="1"/>
    <col min="2783" max="2783" width="18.54296875" bestFit="1" customWidth="1"/>
    <col min="3033" max="3033" width="3.36328125" customWidth="1"/>
    <col min="3034" max="3034" width="42.453125" bestFit="1" customWidth="1"/>
    <col min="3035" max="3035" width="11.36328125" customWidth="1"/>
    <col min="3036" max="3036" width="13.90625" customWidth="1"/>
    <col min="3037" max="3037" width="21.6328125" customWidth="1"/>
    <col min="3039" max="3039" width="18.54296875" bestFit="1" customWidth="1"/>
    <col min="3289" max="3289" width="3.36328125" customWidth="1"/>
    <col min="3290" max="3290" width="42.453125" bestFit="1" customWidth="1"/>
    <col min="3291" max="3291" width="11.36328125" customWidth="1"/>
    <col min="3292" max="3292" width="13.90625" customWidth="1"/>
    <col min="3293" max="3293" width="21.6328125" customWidth="1"/>
    <col min="3295" max="3295" width="18.54296875" bestFit="1" customWidth="1"/>
    <col min="3545" max="3545" width="3.36328125" customWidth="1"/>
    <col min="3546" max="3546" width="42.453125" bestFit="1" customWidth="1"/>
    <col min="3547" max="3547" width="11.36328125" customWidth="1"/>
    <col min="3548" max="3548" width="13.90625" customWidth="1"/>
    <col min="3549" max="3549" width="21.6328125" customWidth="1"/>
    <col min="3551" max="3551" width="18.54296875" bestFit="1" customWidth="1"/>
    <col min="3801" max="3801" width="3.36328125" customWidth="1"/>
    <col min="3802" max="3802" width="42.453125" bestFit="1" customWidth="1"/>
    <col min="3803" max="3803" width="11.36328125" customWidth="1"/>
    <col min="3804" max="3804" width="13.90625" customWidth="1"/>
    <col min="3805" max="3805" width="21.6328125" customWidth="1"/>
    <col min="3807" max="3807" width="18.54296875" bestFit="1" customWidth="1"/>
    <col min="4057" max="4057" width="3.36328125" customWidth="1"/>
    <col min="4058" max="4058" width="42.453125" bestFit="1" customWidth="1"/>
    <col min="4059" max="4059" width="11.36328125" customWidth="1"/>
    <col min="4060" max="4060" width="13.90625" customWidth="1"/>
    <col min="4061" max="4061" width="21.6328125" customWidth="1"/>
    <col min="4063" max="4063" width="18.54296875" bestFit="1" customWidth="1"/>
    <col min="4313" max="4313" width="3.36328125" customWidth="1"/>
    <col min="4314" max="4314" width="42.453125" bestFit="1" customWidth="1"/>
    <col min="4315" max="4315" width="11.36328125" customWidth="1"/>
    <col min="4316" max="4316" width="13.90625" customWidth="1"/>
    <col min="4317" max="4317" width="21.6328125" customWidth="1"/>
    <col min="4319" max="4319" width="18.54296875" bestFit="1" customWidth="1"/>
    <col min="4569" max="4569" width="3.36328125" customWidth="1"/>
    <col min="4570" max="4570" width="42.453125" bestFit="1" customWidth="1"/>
    <col min="4571" max="4571" width="11.36328125" customWidth="1"/>
    <col min="4572" max="4572" width="13.90625" customWidth="1"/>
    <col min="4573" max="4573" width="21.6328125" customWidth="1"/>
    <col min="4575" max="4575" width="18.54296875" bestFit="1" customWidth="1"/>
    <col min="4825" max="4825" width="3.36328125" customWidth="1"/>
    <col min="4826" max="4826" width="42.453125" bestFit="1" customWidth="1"/>
    <col min="4827" max="4827" width="11.36328125" customWidth="1"/>
    <col min="4828" max="4828" width="13.90625" customWidth="1"/>
    <col min="4829" max="4829" width="21.6328125" customWidth="1"/>
    <col min="4831" max="4831" width="18.54296875" bestFit="1" customWidth="1"/>
    <col min="5081" max="5081" width="3.36328125" customWidth="1"/>
    <col min="5082" max="5082" width="42.453125" bestFit="1" customWidth="1"/>
    <col min="5083" max="5083" width="11.36328125" customWidth="1"/>
    <col min="5084" max="5084" width="13.90625" customWidth="1"/>
    <col min="5085" max="5085" width="21.6328125" customWidth="1"/>
    <col min="5087" max="5087" width="18.54296875" bestFit="1" customWidth="1"/>
    <col min="5337" max="5337" width="3.36328125" customWidth="1"/>
    <col min="5338" max="5338" width="42.453125" bestFit="1" customWidth="1"/>
    <col min="5339" max="5339" width="11.36328125" customWidth="1"/>
    <col min="5340" max="5340" width="13.90625" customWidth="1"/>
    <col min="5341" max="5341" width="21.6328125" customWidth="1"/>
    <col min="5343" max="5343" width="18.54296875" bestFit="1" customWidth="1"/>
    <col min="5593" max="5593" width="3.36328125" customWidth="1"/>
    <col min="5594" max="5594" width="42.453125" bestFit="1" customWidth="1"/>
    <col min="5595" max="5595" width="11.36328125" customWidth="1"/>
    <col min="5596" max="5596" width="13.90625" customWidth="1"/>
    <col min="5597" max="5597" width="21.6328125" customWidth="1"/>
    <col min="5599" max="5599" width="18.54296875" bestFit="1" customWidth="1"/>
    <col min="5849" max="5849" width="3.36328125" customWidth="1"/>
    <col min="5850" max="5850" width="42.453125" bestFit="1" customWidth="1"/>
    <col min="5851" max="5851" width="11.36328125" customWidth="1"/>
    <col min="5852" max="5852" width="13.90625" customWidth="1"/>
    <col min="5853" max="5853" width="21.6328125" customWidth="1"/>
    <col min="5855" max="5855" width="18.54296875" bestFit="1" customWidth="1"/>
    <col min="6105" max="6105" width="3.36328125" customWidth="1"/>
    <col min="6106" max="6106" width="42.453125" bestFit="1" customWidth="1"/>
    <col min="6107" max="6107" width="11.36328125" customWidth="1"/>
    <col min="6108" max="6108" width="13.90625" customWidth="1"/>
    <col min="6109" max="6109" width="21.6328125" customWidth="1"/>
    <col min="6111" max="6111" width="18.54296875" bestFit="1" customWidth="1"/>
    <col min="6361" max="6361" width="3.36328125" customWidth="1"/>
    <col min="6362" max="6362" width="42.453125" bestFit="1" customWidth="1"/>
    <col min="6363" max="6363" width="11.36328125" customWidth="1"/>
    <col min="6364" max="6364" width="13.90625" customWidth="1"/>
    <col min="6365" max="6365" width="21.6328125" customWidth="1"/>
    <col min="6367" max="6367" width="18.54296875" bestFit="1" customWidth="1"/>
    <col min="6617" max="6617" width="3.36328125" customWidth="1"/>
    <col min="6618" max="6618" width="42.453125" bestFit="1" customWidth="1"/>
    <col min="6619" max="6619" width="11.36328125" customWidth="1"/>
    <col min="6620" max="6620" width="13.90625" customWidth="1"/>
    <col min="6621" max="6621" width="21.6328125" customWidth="1"/>
    <col min="6623" max="6623" width="18.54296875" bestFit="1" customWidth="1"/>
    <col min="6873" max="6873" width="3.36328125" customWidth="1"/>
    <col min="6874" max="6874" width="42.453125" bestFit="1" customWidth="1"/>
    <col min="6875" max="6875" width="11.36328125" customWidth="1"/>
    <col min="6876" max="6876" width="13.90625" customWidth="1"/>
    <col min="6877" max="6877" width="21.6328125" customWidth="1"/>
    <col min="6879" max="6879" width="18.54296875" bestFit="1" customWidth="1"/>
    <col min="7129" max="7129" width="3.36328125" customWidth="1"/>
    <col min="7130" max="7130" width="42.453125" bestFit="1" customWidth="1"/>
    <col min="7131" max="7131" width="11.36328125" customWidth="1"/>
    <col min="7132" max="7132" width="13.90625" customWidth="1"/>
    <col min="7133" max="7133" width="21.6328125" customWidth="1"/>
    <col min="7135" max="7135" width="18.54296875" bestFit="1" customWidth="1"/>
    <col min="7385" max="7385" width="3.36328125" customWidth="1"/>
    <col min="7386" max="7386" width="42.453125" bestFit="1" customWidth="1"/>
    <col min="7387" max="7387" width="11.36328125" customWidth="1"/>
    <col min="7388" max="7388" width="13.90625" customWidth="1"/>
    <col min="7389" max="7389" width="21.6328125" customWidth="1"/>
    <col min="7391" max="7391" width="18.54296875" bestFit="1" customWidth="1"/>
    <col min="7641" max="7641" width="3.36328125" customWidth="1"/>
    <col min="7642" max="7642" width="42.453125" bestFit="1" customWidth="1"/>
    <col min="7643" max="7643" width="11.36328125" customWidth="1"/>
    <col min="7644" max="7644" width="13.90625" customWidth="1"/>
    <col min="7645" max="7645" width="21.6328125" customWidth="1"/>
    <col min="7647" max="7647" width="18.54296875" bestFit="1" customWidth="1"/>
    <col min="7897" max="7897" width="3.36328125" customWidth="1"/>
    <col min="7898" max="7898" width="42.453125" bestFit="1" customWidth="1"/>
    <col min="7899" max="7899" width="11.36328125" customWidth="1"/>
    <col min="7900" max="7900" width="13.90625" customWidth="1"/>
    <col min="7901" max="7901" width="21.6328125" customWidth="1"/>
    <col min="7903" max="7903" width="18.54296875" bestFit="1" customWidth="1"/>
    <col min="8153" max="8153" width="3.36328125" customWidth="1"/>
    <col min="8154" max="8154" width="42.453125" bestFit="1" customWidth="1"/>
    <col min="8155" max="8155" width="11.36328125" customWidth="1"/>
    <col min="8156" max="8156" width="13.90625" customWidth="1"/>
    <col min="8157" max="8157" width="21.6328125" customWidth="1"/>
    <col min="8159" max="8159" width="18.54296875" bestFit="1" customWidth="1"/>
    <col min="8409" max="8409" width="3.36328125" customWidth="1"/>
    <col min="8410" max="8410" width="42.453125" bestFit="1" customWidth="1"/>
    <col min="8411" max="8411" width="11.36328125" customWidth="1"/>
    <col min="8412" max="8412" width="13.90625" customWidth="1"/>
    <col min="8413" max="8413" width="21.6328125" customWidth="1"/>
    <col min="8415" max="8415" width="18.54296875" bestFit="1" customWidth="1"/>
    <col min="8665" max="8665" width="3.36328125" customWidth="1"/>
    <col min="8666" max="8666" width="42.453125" bestFit="1" customWidth="1"/>
    <col min="8667" max="8667" width="11.36328125" customWidth="1"/>
    <col min="8668" max="8668" width="13.90625" customWidth="1"/>
    <col min="8669" max="8669" width="21.6328125" customWidth="1"/>
    <col min="8671" max="8671" width="18.54296875" bestFit="1" customWidth="1"/>
    <col min="8921" max="8921" width="3.36328125" customWidth="1"/>
    <col min="8922" max="8922" width="42.453125" bestFit="1" customWidth="1"/>
    <col min="8923" max="8923" width="11.36328125" customWidth="1"/>
    <col min="8924" max="8924" width="13.90625" customWidth="1"/>
    <col min="8925" max="8925" width="21.6328125" customWidth="1"/>
    <col min="8927" max="8927" width="18.54296875" bestFit="1" customWidth="1"/>
    <col min="9177" max="9177" width="3.36328125" customWidth="1"/>
    <col min="9178" max="9178" width="42.453125" bestFit="1" customWidth="1"/>
    <col min="9179" max="9179" width="11.36328125" customWidth="1"/>
    <col min="9180" max="9180" width="13.90625" customWidth="1"/>
    <col min="9181" max="9181" width="21.6328125" customWidth="1"/>
    <col min="9183" max="9183" width="18.54296875" bestFit="1" customWidth="1"/>
    <col min="9433" max="9433" width="3.36328125" customWidth="1"/>
    <col min="9434" max="9434" width="42.453125" bestFit="1" customWidth="1"/>
    <col min="9435" max="9435" width="11.36328125" customWidth="1"/>
    <col min="9436" max="9436" width="13.90625" customWidth="1"/>
    <col min="9437" max="9437" width="21.6328125" customWidth="1"/>
    <col min="9439" max="9439" width="18.54296875" bestFit="1" customWidth="1"/>
    <col min="9689" max="9689" width="3.36328125" customWidth="1"/>
    <col min="9690" max="9690" width="42.453125" bestFit="1" customWidth="1"/>
    <col min="9691" max="9691" width="11.36328125" customWidth="1"/>
    <col min="9692" max="9692" width="13.90625" customWidth="1"/>
    <col min="9693" max="9693" width="21.6328125" customWidth="1"/>
    <col min="9695" max="9695" width="18.54296875" bestFit="1" customWidth="1"/>
    <col min="9945" max="9945" width="3.36328125" customWidth="1"/>
    <col min="9946" max="9946" width="42.453125" bestFit="1" customWidth="1"/>
    <col min="9947" max="9947" width="11.36328125" customWidth="1"/>
    <col min="9948" max="9948" width="13.90625" customWidth="1"/>
    <col min="9949" max="9949" width="21.6328125" customWidth="1"/>
    <col min="9951" max="9951" width="18.54296875" bestFit="1" customWidth="1"/>
    <col min="10201" max="10201" width="3.36328125" customWidth="1"/>
    <col min="10202" max="10202" width="42.453125" bestFit="1" customWidth="1"/>
    <col min="10203" max="10203" width="11.36328125" customWidth="1"/>
    <col min="10204" max="10204" width="13.90625" customWidth="1"/>
    <col min="10205" max="10205" width="21.6328125" customWidth="1"/>
    <col min="10207" max="10207" width="18.54296875" bestFit="1" customWidth="1"/>
    <col min="10457" max="10457" width="3.36328125" customWidth="1"/>
    <col min="10458" max="10458" width="42.453125" bestFit="1" customWidth="1"/>
    <col min="10459" max="10459" width="11.36328125" customWidth="1"/>
    <col min="10460" max="10460" width="13.90625" customWidth="1"/>
    <col min="10461" max="10461" width="21.6328125" customWidth="1"/>
    <col min="10463" max="10463" width="18.54296875" bestFit="1" customWidth="1"/>
    <col min="10713" max="10713" width="3.36328125" customWidth="1"/>
    <col min="10714" max="10714" width="42.453125" bestFit="1" customWidth="1"/>
    <col min="10715" max="10715" width="11.36328125" customWidth="1"/>
    <col min="10716" max="10716" width="13.90625" customWidth="1"/>
    <col min="10717" max="10717" width="21.6328125" customWidth="1"/>
    <col min="10719" max="10719" width="18.54296875" bestFit="1" customWidth="1"/>
    <col min="10969" max="10969" width="3.36328125" customWidth="1"/>
    <col min="10970" max="10970" width="42.453125" bestFit="1" customWidth="1"/>
    <col min="10971" max="10971" width="11.36328125" customWidth="1"/>
    <col min="10972" max="10972" width="13.90625" customWidth="1"/>
    <col min="10973" max="10973" width="21.6328125" customWidth="1"/>
    <col min="10975" max="10975" width="18.54296875" bestFit="1" customWidth="1"/>
    <col min="11225" max="11225" width="3.36328125" customWidth="1"/>
    <col min="11226" max="11226" width="42.453125" bestFit="1" customWidth="1"/>
    <col min="11227" max="11227" width="11.36328125" customWidth="1"/>
    <col min="11228" max="11228" width="13.90625" customWidth="1"/>
    <col min="11229" max="11229" width="21.6328125" customWidth="1"/>
    <col min="11231" max="11231" width="18.54296875" bestFit="1" customWidth="1"/>
    <col min="11481" max="11481" width="3.36328125" customWidth="1"/>
    <col min="11482" max="11482" width="42.453125" bestFit="1" customWidth="1"/>
    <col min="11483" max="11483" width="11.36328125" customWidth="1"/>
    <col min="11484" max="11484" width="13.90625" customWidth="1"/>
    <col min="11485" max="11485" width="21.6328125" customWidth="1"/>
    <col min="11487" max="11487" width="18.54296875" bestFit="1" customWidth="1"/>
    <col min="11737" max="11737" width="3.36328125" customWidth="1"/>
    <col min="11738" max="11738" width="42.453125" bestFit="1" customWidth="1"/>
    <col min="11739" max="11739" width="11.36328125" customWidth="1"/>
    <col min="11740" max="11740" width="13.90625" customWidth="1"/>
    <col min="11741" max="11741" width="21.6328125" customWidth="1"/>
    <col min="11743" max="11743" width="18.54296875" bestFit="1" customWidth="1"/>
    <col min="11993" max="11993" width="3.36328125" customWidth="1"/>
    <col min="11994" max="11994" width="42.453125" bestFit="1" customWidth="1"/>
    <col min="11995" max="11995" width="11.36328125" customWidth="1"/>
    <col min="11996" max="11996" width="13.90625" customWidth="1"/>
    <col min="11997" max="11997" width="21.6328125" customWidth="1"/>
    <col min="11999" max="11999" width="18.54296875" bestFit="1" customWidth="1"/>
    <col min="12249" max="12249" width="3.36328125" customWidth="1"/>
    <col min="12250" max="12250" width="42.453125" bestFit="1" customWidth="1"/>
    <col min="12251" max="12251" width="11.36328125" customWidth="1"/>
    <col min="12252" max="12252" width="13.90625" customWidth="1"/>
    <col min="12253" max="12253" width="21.6328125" customWidth="1"/>
    <col min="12255" max="12255" width="18.54296875" bestFit="1" customWidth="1"/>
    <col min="12505" max="12505" width="3.36328125" customWidth="1"/>
    <col min="12506" max="12506" width="42.453125" bestFit="1" customWidth="1"/>
    <col min="12507" max="12507" width="11.36328125" customWidth="1"/>
    <col min="12508" max="12508" width="13.90625" customWidth="1"/>
    <col min="12509" max="12509" width="21.6328125" customWidth="1"/>
    <col min="12511" max="12511" width="18.54296875" bestFit="1" customWidth="1"/>
    <col min="12761" max="12761" width="3.36328125" customWidth="1"/>
    <col min="12762" max="12762" width="42.453125" bestFit="1" customWidth="1"/>
    <col min="12763" max="12763" width="11.36328125" customWidth="1"/>
    <col min="12764" max="12764" width="13.90625" customWidth="1"/>
    <col min="12765" max="12765" width="21.6328125" customWidth="1"/>
    <col min="12767" max="12767" width="18.54296875" bestFit="1" customWidth="1"/>
    <col min="13017" max="13017" width="3.36328125" customWidth="1"/>
    <col min="13018" max="13018" width="42.453125" bestFit="1" customWidth="1"/>
    <col min="13019" max="13019" width="11.36328125" customWidth="1"/>
    <col min="13020" max="13020" width="13.90625" customWidth="1"/>
    <col min="13021" max="13021" width="21.6328125" customWidth="1"/>
    <col min="13023" max="13023" width="18.54296875" bestFit="1" customWidth="1"/>
    <col min="13273" max="13273" width="3.36328125" customWidth="1"/>
    <col min="13274" max="13274" width="42.453125" bestFit="1" customWidth="1"/>
    <col min="13275" max="13275" width="11.36328125" customWidth="1"/>
    <col min="13276" max="13276" width="13.90625" customWidth="1"/>
    <col min="13277" max="13277" width="21.6328125" customWidth="1"/>
    <col min="13279" max="13279" width="18.54296875" bestFit="1" customWidth="1"/>
    <col min="13529" max="13529" width="3.36328125" customWidth="1"/>
    <col min="13530" max="13530" width="42.453125" bestFit="1" customWidth="1"/>
    <col min="13531" max="13531" width="11.36328125" customWidth="1"/>
    <col min="13532" max="13532" width="13.90625" customWidth="1"/>
    <col min="13533" max="13533" width="21.6328125" customWidth="1"/>
    <col min="13535" max="13535" width="18.54296875" bestFit="1" customWidth="1"/>
    <col min="13785" max="13785" width="3.36328125" customWidth="1"/>
    <col min="13786" max="13786" width="42.453125" bestFit="1" customWidth="1"/>
    <col min="13787" max="13787" width="11.36328125" customWidth="1"/>
    <col min="13788" max="13788" width="13.90625" customWidth="1"/>
    <col min="13789" max="13789" width="21.6328125" customWidth="1"/>
    <col min="13791" max="13791" width="18.54296875" bestFit="1" customWidth="1"/>
    <col min="14041" max="14041" width="3.36328125" customWidth="1"/>
    <col min="14042" max="14042" width="42.453125" bestFit="1" customWidth="1"/>
    <col min="14043" max="14043" width="11.36328125" customWidth="1"/>
    <col min="14044" max="14044" width="13.90625" customWidth="1"/>
    <col min="14045" max="14045" width="21.6328125" customWidth="1"/>
    <col min="14047" max="14047" width="18.54296875" bestFit="1" customWidth="1"/>
    <col min="14297" max="14297" width="3.36328125" customWidth="1"/>
    <col min="14298" max="14298" width="42.453125" bestFit="1" customWidth="1"/>
    <col min="14299" max="14299" width="11.36328125" customWidth="1"/>
    <col min="14300" max="14300" width="13.90625" customWidth="1"/>
    <col min="14301" max="14301" width="21.6328125" customWidth="1"/>
    <col min="14303" max="14303" width="18.54296875" bestFit="1" customWidth="1"/>
    <col min="14553" max="14553" width="3.36328125" customWidth="1"/>
    <col min="14554" max="14554" width="42.453125" bestFit="1" customWidth="1"/>
    <col min="14555" max="14555" width="11.36328125" customWidth="1"/>
    <col min="14556" max="14556" width="13.90625" customWidth="1"/>
    <col min="14557" max="14557" width="21.6328125" customWidth="1"/>
    <col min="14559" max="14559" width="18.54296875" bestFit="1" customWidth="1"/>
    <col min="14809" max="14809" width="3.36328125" customWidth="1"/>
    <col min="14810" max="14810" width="42.453125" bestFit="1" customWidth="1"/>
    <col min="14811" max="14811" width="11.36328125" customWidth="1"/>
    <col min="14812" max="14812" width="13.90625" customWidth="1"/>
    <col min="14813" max="14813" width="21.6328125" customWidth="1"/>
    <col min="14815" max="14815" width="18.54296875" bestFit="1" customWidth="1"/>
    <col min="15065" max="15065" width="3.36328125" customWidth="1"/>
    <col min="15066" max="15066" width="42.453125" bestFit="1" customWidth="1"/>
    <col min="15067" max="15067" width="11.36328125" customWidth="1"/>
    <col min="15068" max="15068" width="13.90625" customWidth="1"/>
    <col min="15069" max="15069" width="21.6328125" customWidth="1"/>
    <col min="15071" max="15071" width="18.54296875" bestFit="1" customWidth="1"/>
    <col min="15321" max="15321" width="3.36328125" customWidth="1"/>
    <col min="15322" max="15322" width="42.453125" bestFit="1" customWidth="1"/>
    <col min="15323" max="15323" width="11.36328125" customWidth="1"/>
    <col min="15324" max="15324" width="13.90625" customWidth="1"/>
    <col min="15325" max="15325" width="21.6328125" customWidth="1"/>
    <col min="15327" max="15327" width="18.54296875" bestFit="1" customWidth="1"/>
    <col min="15577" max="15577" width="3.36328125" customWidth="1"/>
    <col min="15578" max="15578" width="42.453125" bestFit="1" customWidth="1"/>
    <col min="15579" max="15579" width="11.36328125" customWidth="1"/>
    <col min="15580" max="15580" width="13.90625" customWidth="1"/>
    <col min="15581" max="15581" width="21.6328125" customWidth="1"/>
    <col min="15583" max="15583" width="18.54296875" bestFit="1" customWidth="1"/>
    <col min="15833" max="15833" width="3.36328125" customWidth="1"/>
    <col min="15834" max="15834" width="42.453125" bestFit="1" customWidth="1"/>
    <col min="15835" max="15835" width="11.36328125" customWidth="1"/>
    <col min="15836" max="15836" width="13.90625" customWidth="1"/>
    <col min="15837" max="15837" width="21.6328125" customWidth="1"/>
    <col min="15839" max="15839" width="18.54296875" bestFit="1" customWidth="1"/>
    <col min="16089" max="16089" width="3.36328125" customWidth="1"/>
    <col min="16090" max="16090" width="42.453125" bestFit="1" customWidth="1"/>
    <col min="16091" max="16091" width="11.36328125" customWidth="1"/>
    <col min="16092" max="16092" width="13.90625" customWidth="1"/>
    <col min="16093" max="16093" width="21.6328125" customWidth="1"/>
    <col min="16095" max="16095" width="18.54296875" bestFit="1" customWidth="1"/>
  </cols>
  <sheetData>
    <row r="1" spans="2:7" s="25" customFormat="1" ht="18.5" thickBot="1" x14ac:dyDescent="0.3">
      <c r="B1" s="118" t="s">
        <v>0</v>
      </c>
      <c r="C1" s="118"/>
      <c r="D1" s="118"/>
      <c r="E1" s="118"/>
      <c r="F1" s="118"/>
      <c r="G1" s="118"/>
    </row>
    <row r="2" spans="2:7" s="25" customFormat="1" ht="13.5" thickBot="1" x14ac:dyDescent="0.3">
      <c r="B2" s="89" t="s">
        <v>1</v>
      </c>
      <c r="C2" s="116" t="s">
        <v>2</v>
      </c>
      <c r="D2" s="116"/>
      <c r="E2" s="116"/>
      <c r="F2" s="116"/>
      <c r="G2" s="117"/>
    </row>
    <row r="3" spans="2:7" s="25" customFormat="1" ht="13" x14ac:dyDescent="0.25">
      <c r="B3" s="99"/>
      <c r="C3" s="98">
        <v>1</v>
      </c>
      <c r="D3" s="97" t="s">
        <v>3</v>
      </c>
      <c r="E3" s="125" t="s">
        <v>140</v>
      </c>
      <c r="F3" s="126"/>
      <c r="G3" s="127"/>
    </row>
    <row r="4" spans="2:7" s="25" customFormat="1" ht="77.25" customHeight="1" x14ac:dyDescent="0.25">
      <c r="B4" s="96"/>
      <c r="C4" s="49">
        <v>2</v>
      </c>
      <c r="D4" s="95" t="s">
        <v>4</v>
      </c>
      <c r="E4" s="119" t="s">
        <v>5</v>
      </c>
      <c r="F4" s="120"/>
      <c r="G4" s="121"/>
    </row>
    <row r="5" spans="2:7" s="25" customFormat="1" x14ac:dyDescent="0.25">
      <c r="B5" s="61"/>
      <c r="C5" s="94">
        <v>3</v>
      </c>
      <c r="D5" s="59" t="s">
        <v>6</v>
      </c>
      <c r="E5" s="140" t="s">
        <v>139</v>
      </c>
      <c r="F5" s="141"/>
      <c r="G5" s="142"/>
    </row>
    <row r="6" spans="2:7" s="25" customFormat="1" x14ac:dyDescent="0.25">
      <c r="B6" s="47"/>
      <c r="C6" s="46">
        <v>4</v>
      </c>
      <c r="D6" s="45" t="s">
        <v>7</v>
      </c>
      <c r="E6" s="128" t="s">
        <v>8</v>
      </c>
      <c r="F6" s="129"/>
      <c r="G6" s="130"/>
    </row>
    <row r="7" spans="2:7" s="25" customFormat="1" x14ac:dyDescent="0.25">
      <c r="B7" s="47"/>
      <c r="C7" s="46">
        <v>5</v>
      </c>
      <c r="D7" s="45" t="s">
        <v>9</v>
      </c>
      <c r="E7" s="137" t="s">
        <v>135</v>
      </c>
      <c r="F7" s="138"/>
      <c r="G7" s="139"/>
    </row>
    <row r="8" spans="2:7" s="25" customFormat="1" x14ac:dyDescent="0.25">
      <c r="B8" s="47"/>
      <c r="C8" s="46">
        <v>6</v>
      </c>
      <c r="D8" s="45" t="s">
        <v>13</v>
      </c>
      <c r="E8" s="143">
        <v>1754.49</v>
      </c>
      <c r="F8" s="144"/>
      <c r="G8" s="145"/>
    </row>
    <row r="9" spans="2:7" s="25" customFormat="1" x14ac:dyDescent="0.25">
      <c r="B9" s="47"/>
      <c r="C9" s="46">
        <v>7</v>
      </c>
      <c r="D9" s="45" t="s">
        <v>14</v>
      </c>
      <c r="E9" s="122">
        <v>45413</v>
      </c>
      <c r="F9" s="123"/>
      <c r="G9" s="124"/>
    </row>
    <row r="10" spans="2:7" s="25" customFormat="1" ht="12.75" customHeight="1" x14ac:dyDescent="0.25">
      <c r="B10" s="47"/>
      <c r="C10" s="46">
        <v>8</v>
      </c>
      <c r="D10" s="45" t="s">
        <v>15</v>
      </c>
      <c r="E10" s="135" t="s">
        <v>136</v>
      </c>
      <c r="F10" s="135"/>
      <c r="G10" s="136"/>
    </row>
    <row r="11" spans="2:7" s="25" customFormat="1" ht="13" thickBot="1" x14ac:dyDescent="0.3">
      <c r="B11" s="47"/>
      <c r="C11" s="46">
        <v>9</v>
      </c>
      <c r="D11" s="45" t="s">
        <v>17</v>
      </c>
      <c r="E11" s="137">
        <v>24</v>
      </c>
      <c r="F11" s="138"/>
      <c r="G11" s="139"/>
    </row>
    <row r="12" spans="2:7" s="25" customFormat="1" ht="13.5" thickBot="1" x14ac:dyDescent="0.3">
      <c r="B12" s="89" t="s">
        <v>18</v>
      </c>
      <c r="C12" s="131" t="s">
        <v>19</v>
      </c>
      <c r="D12" s="132"/>
      <c r="E12" s="89" t="s">
        <v>20</v>
      </c>
      <c r="F12" s="88" t="s">
        <v>21</v>
      </c>
      <c r="G12" s="87" t="s">
        <v>22</v>
      </c>
    </row>
    <row r="13" spans="2:7" s="25" customFormat="1" ht="13.5" thickBot="1" x14ac:dyDescent="0.3">
      <c r="B13" s="86"/>
      <c r="C13" s="85" t="s">
        <v>23</v>
      </c>
      <c r="D13" s="84"/>
      <c r="E13" s="83"/>
      <c r="F13" s="83"/>
      <c r="G13" s="82"/>
    </row>
    <row r="14" spans="2:7" x14ac:dyDescent="0.25">
      <c r="B14" s="102"/>
      <c r="C14" s="110">
        <v>1</v>
      </c>
      <c r="D14" s="109" t="s">
        <v>24</v>
      </c>
      <c r="E14" s="108"/>
      <c r="F14" s="22">
        <v>0.28000000000000003</v>
      </c>
      <c r="G14" s="44">
        <v>13632.864000000001</v>
      </c>
    </row>
    <row r="15" spans="2:7" s="105" customFormat="1" x14ac:dyDescent="0.25">
      <c r="B15" s="102"/>
      <c r="C15" s="104">
        <v>2</v>
      </c>
      <c r="D15" s="107" t="s">
        <v>26</v>
      </c>
      <c r="E15" s="106"/>
      <c r="F15" s="77"/>
      <c r="G15" s="62">
        <f t="shared" ref="G15:G20" si="0">F15*$G$95</f>
        <v>0</v>
      </c>
    </row>
    <row r="16" spans="2:7" s="105" customFormat="1" x14ac:dyDescent="0.25">
      <c r="B16" s="102"/>
      <c r="C16" s="104">
        <v>3</v>
      </c>
      <c r="D16" s="103" t="s">
        <v>27</v>
      </c>
      <c r="E16" s="102"/>
      <c r="F16" s="77"/>
      <c r="G16" s="62">
        <f t="shared" si="0"/>
        <v>0</v>
      </c>
    </row>
    <row r="17" spans="2:8" x14ac:dyDescent="0.25">
      <c r="B17" s="102"/>
      <c r="C17" s="104">
        <v>4</v>
      </c>
      <c r="D17" s="103" t="s">
        <v>27</v>
      </c>
      <c r="E17" s="102"/>
      <c r="F17" s="77"/>
      <c r="G17" s="62">
        <f t="shared" si="0"/>
        <v>0</v>
      </c>
    </row>
    <row r="18" spans="2:8" x14ac:dyDescent="0.25">
      <c r="B18" s="102"/>
      <c r="C18" s="104">
        <v>5</v>
      </c>
      <c r="D18" s="103" t="s">
        <v>27</v>
      </c>
      <c r="E18" s="102"/>
      <c r="F18" s="77"/>
      <c r="G18" s="62">
        <f t="shared" si="0"/>
        <v>0</v>
      </c>
    </row>
    <row r="19" spans="2:8" x14ac:dyDescent="0.25">
      <c r="B19" s="102"/>
      <c r="C19" s="104">
        <v>6</v>
      </c>
      <c r="D19" s="103" t="s">
        <v>27</v>
      </c>
      <c r="E19" s="102"/>
      <c r="F19" s="77"/>
      <c r="G19" s="62">
        <f t="shared" si="0"/>
        <v>0</v>
      </c>
    </row>
    <row r="20" spans="2:8" x14ac:dyDescent="0.25">
      <c r="B20" s="102"/>
      <c r="C20" s="104">
        <v>7</v>
      </c>
      <c r="D20" s="103" t="s">
        <v>27</v>
      </c>
      <c r="E20" s="102"/>
      <c r="F20" s="77"/>
      <c r="G20" s="62">
        <f t="shared" si="0"/>
        <v>0</v>
      </c>
    </row>
    <row r="21" spans="2:8" ht="13.5" thickBot="1" x14ac:dyDescent="0.3">
      <c r="B21" s="43"/>
      <c r="C21" s="42"/>
      <c r="D21" s="41" t="s">
        <v>28</v>
      </c>
      <c r="E21" s="76"/>
      <c r="F21" s="75">
        <f>SUM(F14:F20)</f>
        <v>0.28000000000000003</v>
      </c>
      <c r="G21" s="40">
        <f>SUM(G14:G20)</f>
        <v>13632.864000000001</v>
      </c>
      <c r="H21" s="25"/>
    </row>
    <row r="22" spans="2:8" ht="13.5" thickBot="1" x14ac:dyDescent="0.3">
      <c r="B22" s="53" t="s">
        <v>29</v>
      </c>
      <c r="C22" s="52" t="s">
        <v>30</v>
      </c>
      <c r="D22" s="51"/>
      <c r="E22" s="73"/>
      <c r="F22" s="73"/>
      <c r="G22" s="50"/>
      <c r="H22" s="25"/>
    </row>
    <row r="23" spans="2:8" ht="13.5" thickBot="1" x14ac:dyDescent="0.3">
      <c r="B23" s="74" t="s">
        <v>31</v>
      </c>
      <c r="C23" s="52" t="s">
        <v>32</v>
      </c>
      <c r="D23" s="51"/>
      <c r="E23" s="73"/>
      <c r="F23" s="73"/>
      <c r="G23" s="50"/>
      <c r="H23" s="25"/>
    </row>
    <row r="24" spans="2:8" x14ac:dyDescent="0.25">
      <c r="B24" s="47"/>
      <c r="C24" s="49">
        <v>1</v>
      </c>
      <c r="D24" s="48" t="s">
        <v>33</v>
      </c>
      <c r="E24" s="11">
        <v>0.2</v>
      </c>
      <c r="F24" s="15">
        <f t="shared" ref="F24:F31" si="1">$F$21*E24</f>
        <v>5.6000000000000008E-2</v>
      </c>
      <c r="G24" s="55">
        <f t="shared" ref="G24:G31" si="2">$G$21*E24</f>
        <v>2726.5728000000004</v>
      </c>
      <c r="H24" s="25"/>
    </row>
    <row r="25" spans="2:8" x14ac:dyDescent="0.25">
      <c r="B25" s="47"/>
      <c r="C25" s="46">
        <v>2</v>
      </c>
      <c r="D25" s="45" t="s">
        <v>34</v>
      </c>
      <c r="E25" s="12">
        <v>1.4999999999999999E-2</v>
      </c>
      <c r="F25" s="16">
        <f t="shared" si="1"/>
        <v>4.2000000000000006E-3</v>
      </c>
      <c r="G25" s="63">
        <f t="shared" si="2"/>
        <v>204.49296000000001</v>
      </c>
      <c r="H25" s="25"/>
    </row>
    <row r="26" spans="2:8" x14ac:dyDescent="0.25">
      <c r="B26" s="47"/>
      <c r="C26" s="46">
        <v>3</v>
      </c>
      <c r="D26" s="45" t="s">
        <v>35</v>
      </c>
      <c r="E26" s="12">
        <v>0.01</v>
      </c>
      <c r="F26" s="16">
        <f t="shared" si="1"/>
        <v>2.8000000000000004E-3</v>
      </c>
      <c r="G26" s="63">
        <f t="shared" si="2"/>
        <v>136.32864000000001</v>
      </c>
      <c r="H26" s="25"/>
    </row>
    <row r="27" spans="2:8" x14ac:dyDescent="0.25">
      <c r="B27" s="47"/>
      <c r="C27" s="46">
        <v>4</v>
      </c>
      <c r="D27" s="45" t="s">
        <v>36</v>
      </c>
      <c r="E27" s="12">
        <v>2E-3</v>
      </c>
      <c r="F27" s="16">
        <f t="shared" si="1"/>
        <v>5.6000000000000006E-4</v>
      </c>
      <c r="G27" s="63">
        <f t="shared" si="2"/>
        <v>27.265728000000003</v>
      </c>
      <c r="H27" s="25"/>
    </row>
    <row r="28" spans="2:8" x14ac:dyDescent="0.25">
      <c r="B28" s="47"/>
      <c r="C28" s="46">
        <v>5</v>
      </c>
      <c r="D28" s="45" t="s">
        <v>37</v>
      </c>
      <c r="E28" s="12">
        <v>6.0000000000000001E-3</v>
      </c>
      <c r="F28" s="16">
        <f t="shared" si="1"/>
        <v>1.6800000000000003E-3</v>
      </c>
      <c r="G28" s="63">
        <f t="shared" si="2"/>
        <v>81.797184000000016</v>
      </c>
      <c r="H28" s="25"/>
    </row>
    <row r="29" spans="2:8" x14ac:dyDescent="0.25">
      <c r="B29" s="47"/>
      <c r="C29" s="46">
        <v>6</v>
      </c>
      <c r="D29" s="45" t="s">
        <v>38</v>
      </c>
      <c r="E29" s="12">
        <v>2.5000000000000001E-2</v>
      </c>
      <c r="F29" s="16">
        <f t="shared" si="1"/>
        <v>7.000000000000001E-3</v>
      </c>
      <c r="G29" s="63">
        <f t="shared" si="2"/>
        <v>340.82160000000005</v>
      </c>
      <c r="H29" s="25"/>
    </row>
    <row r="30" spans="2:8" x14ac:dyDescent="0.25">
      <c r="B30" s="47"/>
      <c r="C30" s="46">
        <v>7</v>
      </c>
      <c r="D30" s="45" t="s">
        <v>39</v>
      </c>
      <c r="E30" s="12">
        <v>0.03</v>
      </c>
      <c r="F30" s="16">
        <f t="shared" si="1"/>
        <v>8.4000000000000012E-3</v>
      </c>
      <c r="G30" s="63">
        <f t="shared" si="2"/>
        <v>408.98592000000002</v>
      </c>
      <c r="H30" s="25"/>
    </row>
    <row r="31" spans="2:8" x14ac:dyDescent="0.25">
      <c r="B31" s="47"/>
      <c r="C31" s="46">
        <v>8</v>
      </c>
      <c r="D31" s="45" t="s">
        <v>40</v>
      </c>
      <c r="E31" s="12">
        <v>0.08</v>
      </c>
      <c r="F31" s="16">
        <f t="shared" si="1"/>
        <v>2.2400000000000003E-2</v>
      </c>
      <c r="G31" s="63">
        <f t="shared" si="2"/>
        <v>1090.6291200000001</v>
      </c>
      <c r="H31" s="25"/>
    </row>
    <row r="32" spans="2:8" ht="13.5" thickBot="1" x14ac:dyDescent="0.3">
      <c r="B32" s="54"/>
      <c r="C32" s="42"/>
      <c r="D32" s="41" t="s">
        <v>41</v>
      </c>
      <c r="E32" s="18">
        <f>SUM(E24:E31)</f>
        <v>0.36800000000000005</v>
      </c>
      <c r="F32" s="14">
        <f>SUM(F24:F31)</f>
        <v>0.10304000000000003</v>
      </c>
      <c r="G32" s="40">
        <f>SUM(G24:G31)</f>
        <v>5016.8939520000004</v>
      </c>
      <c r="H32" s="25"/>
    </row>
    <row r="33" spans="2:8" ht="13.5" thickBot="1" x14ac:dyDescent="0.3">
      <c r="B33" s="69" t="s">
        <v>42</v>
      </c>
      <c r="C33" s="52" t="s">
        <v>43</v>
      </c>
      <c r="D33" s="51"/>
      <c r="E33" s="5"/>
      <c r="F33" s="5"/>
      <c r="G33" s="50"/>
      <c r="H33" s="25"/>
    </row>
    <row r="34" spans="2:8" x14ac:dyDescent="0.25">
      <c r="B34" s="47"/>
      <c r="C34" s="49">
        <v>1</v>
      </c>
      <c r="D34" s="48" t="s">
        <v>44</v>
      </c>
      <c r="E34" s="11">
        <v>8.3299999999999999E-2</v>
      </c>
      <c r="F34" s="15">
        <f>$F$21*E34</f>
        <v>2.3324000000000001E-2</v>
      </c>
      <c r="G34" s="55">
        <f>$G$21*E34</f>
        <v>1135.6175712000002</v>
      </c>
      <c r="H34" s="25"/>
    </row>
    <row r="35" spans="2:8" x14ac:dyDescent="0.25">
      <c r="B35" s="47"/>
      <c r="C35" s="46">
        <v>2</v>
      </c>
      <c r="D35" s="45" t="s">
        <v>45</v>
      </c>
      <c r="E35" s="23">
        <v>2.7799999999999998E-2</v>
      </c>
      <c r="F35" s="16">
        <f>$F$21*E35</f>
        <v>7.7840000000000001E-3</v>
      </c>
      <c r="G35" s="63">
        <f>$G$21*E35</f>
        <v>378.99361920000001</v>
      </c>
      <c r="H35" s="25"/>
    </row>
    <row r="36" spans="2:8" ht="13" x14ac:dyDescent="0.25">
      <c r="B36" s="54"/>
      <c r="C36" s="72"/>
      <c r="D36" s="67" t="s">
        <v>46</v>
      </c>
      <c r="E36" s="19">
        <f>SUM(E34:E35)</f>
        <v>0.1111</v>
      </c>
      <c r="F36" s="20">
        <f>SUM(F34:F35)</f>
        <v>3.1108E-2</v>
      </c>
      <c r="G36" s="66">
        <f>SUM(G34:G35)</f>
        <v>1514.6111904000002</v>
      </c>
      <c r="H36" s="25"/>
    </row>
    <row r="37" spans="2:8" x14ac:dyDescent="0.25">
      <c r="B37" s="47"/>
      <c r="C37" s="46">
        <v>3</v>
      </c>
      <c r="D37" s="45" t="s">
        <v>47</v>
      </c>
      <c r="E37" s="12">
        <f>E32*E36</f>
        <v>4.0884800000000006E-2</v>
      </c>
      <c r="F37" s="16">
        <f>$F$21*E37</f>
        <v>1.1447744000000003E-2</v>
      </c>
      <c r="G37" s="63">
        <f>$G$21*E37</f>
        <v>557.37691806720011</v>
      </c>
      <c r="H37" s="25"/>
    </row>
    <row r="38" spans="2:8" ht="13.5" thickBot="1" x14ac:dyDescent="0.3">
      <c r="B38" s="54"/>
      <c r="C38" s="42"/>
      <c r="D38" s="41" t="s">
        <v>41</v>
      </c>
      <c r="E38" s="18">
        <f>E36+E37</f>
        <v>0.1519848</v>
      </c>
      <c r="F38" s="14">
        <f>SUM(F36:F37)</f>
        <v>4.2555744000000006E-2</v>
      </c>
      <c r="G38" s="40">
        <f>SUM(G36:G37)</f>
        <v>2071.9881084672002</v>
      </c>
      <c r="H38" s="25"/>
    </row>
    <row r="39" spans="2:8" ht="13.5" thickBot="1" x14ac:dyDescent="0.3">
      <c r="B39" s="69" t="s">
        <v>48</v>
      </c>
      <c r="C39" s="52" t="s">
        <v>49</v>
      </c>
      <c r="D39" s="52"/>
      <c r="E39" s="5"/>
      <c r="F39" s="5"/>
      <c r="G39" s="50"/>
      <c r="H39" s="25"/>
    </row>
    <row r="40" spans="2:8" x14ac:dyDescent="0.25">
      <c r="B40" s="47"/>
      <c r="C40" s="49">
        <v>1</v>
      </c>
      <c r="D40" s="48" t="s">
        <v>50</v>
      </c>
      <c r="E40" s="24">
        <v>0</v>
      </c>
      <c r="F40" s="15">
        <f>$F$21*E40</f>
        <v>0</v>
      </c>
      <c r="G40" s="55">
        <f>$G$21*E40</f>
        <v>0</v>
      </c>
      <c r="H40" s="25"/>
    </row>
    <row r="41" spans="2:8" x14ac:dyDescent="0.25">
      <c r="B41" s="47"/>
      <c r="C41" s="46">
        <v>2</v>
      </c>
      <c r="D41" s="45" t="s">
        <v>51</v>
      </c>
      <c r="E41" s="12">
        <f>E32*E40</f>
        <v>0</v>
      </c>
      <c r="F41" s="16">
        <f>$F$21*E41</f>
        <v>0</v>
      </c>
      <c r="G41" s="63">
        <f>$G$21*E41</f>
        <v>0</v>
      </c>
      <c r="H41" s="25"/>
    </row>
    <row r="42" spans="2:8" ht="25" x14ac:dyDescent="0.25">
      <c r="B42" s="47"/>
      <c r="C42" s="46">
        <v>3</v>
      </c>
      <c r="D42" s="70" t="s">
        <v>52</v>
      </c>
      <c r="E42" s="23">
        <v>0</v>
      </c>
      <c r="F42" s="16">
        <f>$F$21*E42</f>
        <v>0</v>
      </c>
      <c r="G42" s="63">
        <f>$G$21*E42</f>
        <v>0</v>
      </c>
      <c r="H42" s="25"/>
    </row>
    <row r="43" spans="2:8" ht="13.5" thickBot="1" x14ac:dyDescent="0.3">
      <c r="B43" s="71"/>
      <c r="C43" s="42"/>
      <c r="D43" s="41" t="s">
        <v>41</v>
      </c>
      <c r="E43" s="18">
        <f>SUM(E40:E42)</f>
        <v>0</v>
      </c>
      <c r="F43" s="14">
        <f>SUM(F40:F42)</f>
        <v>0</v>
      </c>
      <c r="G43" s="40">
        <f>SUM(G40:G42)</f>
        <v>0</v>
      </c>
      <c r="H43" s="25"/>
    </row>
    <row r="44" spans="2:8" ht="13.5" thickBot="1" x14ac:dyDescent="0.3">
      <c r="B44" s="69" t="s">
        <v>53</v>
      </c>
      <c r="C44" s="52" t="s">
        <v>54</v>
      </c>
      <c r="D44" s="51"/>
      <c r="E44" s="1"/>
      <c r="F44" s="1"/>
      <c r="G44" s="64"/>
      <c r="H44" s="25"/>
    </row>
    <row r="45" spans="2:8" x14ac:dyDescent="0.25">
      <c r="B45" s="47"/>
      <c r="C45" s="49">
        <v>1</v>
      </c>
      <c r="D45" s="48" t="s">
        <v>55</v>
      </c>
      <c r="E45" s="24">
        <f>((1/12)*0.05)</f>
        <v>4.1666666666666666E-3</v>
      </c>
      <c r="F45" s="15">
        <f t="shared" ref="F45:F51" si="3">$F$21*E45</f>
        <v>1.1666666666666668E-3</v>
      </c>
      <c r="G45" s="55">
        <f t="shared" ref="G45:G51" si="4">$G$21*E45</f>
        <v>56.803600000000003</v>
      </c>
      <c r="H45" s="25"/>
    </row>
    <row r="46" spans="2:8" x14ac:dyDescent="0.25">
      <c r="B46" s="47"/>
      <c r="C46" s="46">
        <v>2</v>
      </c>
      <c r="D46" s="45" t="s">
        <v>56</v>
      </c>
      <c r="E46" s="12">
        <f>E31*E45</f>
        <v>3.3333333333333332E-4</v>
      </c>
      <c r="F46" s="16">
        <f t="shared" si="3"/>
        <v>9.3333333333333343E-5</v>
      </c>
      <c r="G46" s="63">
        <f t="shared" si="4"/>
        <v>4.5442879999999999</v>
      </c>
      <c r="H46" s="25"/>
    </row>
    <row r="47" spans="2:8" x14ac:dyDescent="0.25">
      <c r="B47" s="47"/>
      <c r="C47" s="46">
        <v>3</v>
      </c>
      <c r="D47" s="45" t="s">
        <v>57</v>
      </c>
      <c r="E47" s="23">
        <f>(40%)*8%*90%</f>
        <v>2.8800000000000003E-2</v>
      </c>
      <c r="F47" s="16">
        <f t="shared" si="3"/>
        <v>8.0640000000000017E-3</v>
      </c>
      <c r="G47" s="63">
        <f t="shared" si="4"/>
        <v>392.62648320000005</v>
      </c>
      <c r="H47" s="25"/>
    </row>
    <row r="48" spans="2:8" x14ac:dyDescent="0.25">
      <c r="B48" s="47"/>
      <c r="C48" s="46">
        <v>4</v>
      </c>
      <c r="D48" s="45" t="s">
        <v>58</v>
      </c>
      <c r="E48" s="23">
        <f>100%/30*7/12*2%</f>
        <v>3.8888888888888892E-4</v>
      </c>
      <c r="F48" s="16">
        <f t="shared" si="3"/>
        <v>1.088888888888889E-4</v>
      </c>
      <c r="G48" s="63">
        <f t="shared" si="4"/>
        <v>5.3016693333333347</v>
      </c>
      <c r="H48" s="25"/>
    </row>
    <row r="49" spans="2:8" x14ac:dyDescent="0.25">
      <c r="B49" s="47"/>
      <c r="C49" s="46">
        <v>5</v>
      </c>
      <c r="D49" s="45" t="s">
        <v>59</v>
      </c>
      <c r="E49" s="12">
        <f>E32*E48</f>
        <v>1.4311111111111114E-4</v>
      </c>
      <c r="F49" s="16">
        <f t="shared" si="3"/>
        <v>4.0071111111111119E-5</v>
      </c>
      <c r="G49" s="63">
        <f t="shared" si="4"/>
        <v>1.9510143146666672</v>
      </c>
      <c r="H49" s="25"/>
    </row>
    <row r="50" spans="2:8" x14ac:dyDescent="0.25">
      <c r="B50" s="47"/>
      <c r="C50" s="46">
        <v>6</v>
      </c>
      <c r="D50" s="45" t="s">
        <v>60</v>
      </c>
      <c r="E50" s="12">
        <f>0.4*E49</f>
        <v>5.724444444444446E-5</v>
      </c>
      <c r="F50" s="16">
        <f t="shared" si="3"/>
        <v>1.602844444444445E-5</v>
      </c>
      <c r="G50" s="63">
        <f t="shared" si="4"/>
        <v>0.7804057258666669</v>
      </c>
      <c r="H50" s="25"/>
    </row>
    <row r="51" spans="2:8" x14ac:dyDescent="0.25">
      <c r="B51" s="47"/>
      <c r="C51" s="46">
        <v>7</v>
      </c>
      <c r="D51" s="70" t="s">
        <v>61</v>
      </c>
      <c r="E51" s="23">
        <f>1/12*0.01</f>
        <v>8.3333333333333328E-4</v>
      </c>
      <c r="F51" s="16">
        <f t="shared" si="3"/>
        <v>2.3333333333333333E-4</v>
      </c>
      <c r="G51" s="63">
        <f t="shared" si="4"/>
        <v>11.360720000000001</v>
      </c>
      <c r="H51" s="25"/>
    </row>
    <row r="52" spans="2:8" ht="13.5" thickBot="1" x14ac:dyDescent="0.3">
      <c r="B52" s="54"/>
      <c r="C52" s="42"/>
      <c r="D52" s="41" t="s">
        <v>41</v>
      </c>
      <c r="E52" s="18">
        <f>SUM(E45:E51)</f>
        <v>3.4722577777777777E-2</v>
      </c>
      <c r="F52" s="14">
        <f>SUM(F45:F51)</f>
        <v>9.7223217777777805E-3</v>
      </c>
      <c r="G52" s="40">
        <f>SUM(G45:G51)</f>
        <v>473.36818057386677</v>
      </c>
      <c r="H52" s="25"/>
    </row>
    <row r="53" spans="2:8" ht="13.5" thickBot="1" x14ac:dyDescent="0.3">
      <c r="B53" s="69" t="s">
        <v>62</v>
      </c>
      <c r="C53" s="52" t="s">
        <v>63</v>
      </c>
      <c r="D53" s="51"/>
      <c r="E53" s="5"/>
      <c r="F53" s="5"/>
      <c r="G53" s="50"/>
      <c r="H53" s="25"/>
    </row>
    <row r="54" spans="2:8" x14ac:dyDescent="0.25">
      <c r="B54" s="47"/>
      <c r="C54" s="49">
        <v>1</v>
      </c>
      <c r="D54" s="48" t="s">
        <v>64</v>
      </c>
      <c r="E54" s="11">
        <f>1/12</f>
        <v>8.3333333333333329E-2</v>
      </c>
      <c r="F54" s="15">
        <f t="shared" ref="F54:F59" si="5">$F$21*E54</f>
        <v>2.3333333333333334E-2</v>
      </c>
      <c r="G54" s="55">
        <f t="shared" ref="G54:G59" si="6">$G$21*E54</f>
        <v>1136.0720000000001</v>
      </c>
      <c r="H54" s="25"/>
    </row>
    <row r="55" spans="2:8" x14ac:dyDescent="0.25">
      <c r="B55" s="47"/>
      <c r="C55" s="46">
        <v>2</v>
      </c>
      <c r="D55" s="45" t="s">
        <v>65</v>
      </c>
      <c r="E55" s="23">
        <f>5/30/12</f>
        <v>1.3888888888888888E-2</v>
      </c>
      <c r="F55" s="16">
        <f t="shared" si="5"/>
        <v>3.8888888888888892E-3</v>
      </c>
      <c r="G55" s="63">
        <f t="shared" si="6"/>
        <v>189.34533333333334</v>
      </c>
      <c r="H55" s="25"/>
    </row>
    <row r="56" spans="2:8" x14ac:dyDescent="0.25">
      <c r="B56" s="47"/>
      <c r="C56" s="46">
        <v>3</v>
      </c>
      <c r="D56" s="45" t="s">
        <v>66</v>
      </c>
      <c r="E56" s="23">
        <f>5/30/12*0.015</f>
        <v>2.0833333333333332E-4</v>
      </c>
      <c r="F56" s="16">
        <f t="shared" si="5"/>
        <v>5.8333333333333333E-5</v>
      </c>
      <c r="G56" s="63">
        <f t="shared" si="6"/>
        <v>2.8401800000000001</v>
      </c>
      <c r="H56" s="25"/>
    </row>
    <row r="57" spans="2:8" x14ac:dyDescent="0.25">
      <c r="B57" s="47"/>
      <c r="C57" s="46">
        <v>4</v>
      </c>
      <c r="D57" s="45" t="s">
        <v>67</v>
      </c>
      <c r="E57" s="23">
        <f>1/30/12</f>
        <v>2.7777777777777779E-3</v>
      </c>
      <c r="F57" s="16">
        <f t="shared" si="5"/>
        <v>7.7777777777777784E-4</v>
      </c>
      <c r="G57" s="63">
        <f t="shared" si="6"/>
        <v>37.869066666666669</v>
      </c>
      <c r="H57" s="25"/>
    </row>
    <row r="58" spans="2:8" x14ac:dyDescent="0.25">
      <c r="B58" s="47"/>
      <c r="C58" s="46">
        <v>5</v>
      </c>
      <c r="D58" s="45" t="s">
        <v>68</v>
      </c>
      <c r="E58" s="23">
        <f>15/30/12*0.08</f>
        <v>3.3333333333333331E-3</v>
      </c>
      <c r="F58" s="16">
        <f t="shared" si="5"/>
        <v>9.3333333333333332E-4</v>
      </c>
      <c r="G58" s="63">
        <f t="shared" si="6"/>
        <v>45.442880000000002</v>
      </c>
      <c r="H58" s="25"/>
    </row>
    <row r="59" spans="2:8" x14ac:dyDescent="0.25">
      <c r="B59" s="47"/>
      <c r="C59" s="46">
        <v>6</v>
      </c>
      <c r="D59" s="45" t="s">
        <v>27</v>
      </c>
      <c r="E59" s="23">
        <v>0</v>
      </c>
      <c r="F59" s="16">
        <f t="shared" si="5"/>
        <v>0</v>
      </c>
      <c r="G59" s="63">
        <f t="shared" si="6"/>
        <v>0</v>
      </c>
      <c r="H59" s="25"/>
    </row>
    <row r="60" spans="2:8" ht="13" x14ac:dyDescent="0.25">
      <c r="B60" s="54"/>
      <c r="C60" s="68"/>
      <c r="D60" s="67" t="s">
        <v>46</v>
      </c>
      <c r="E60" s="19">
        <f>SUM(E54:E59)</f>
        <v>0.10354166666666666</v>
      </c>
      <c r="F60" s="20">
        <f>SUM(F54:F59)</f>
        <v>2.8991666666666669E-2</v>
      </c>
      <c r="G60" s="66">
        <f>SUM(G54:G59)</f>
        <v>1411.5694600000002</v>
      </c>
      <c r="H60" s="25"/>
    </row>
    <row r="61" spans="2:8" x14ac:dyDescent="0.25">
      <c r="B61" s="47"/>
      <c r="C61" s="46">
        <v>7</v>
      </c>
      <c r="D61" s="45" t="s">
        <v>69</v>
      </c>
      <c r="E61" s="12">
        <f>E32*E60</f>
        <v>3.8103333333333336E-2</v>
      </c>
      <c r="F61" s="16">
        <f>$F$21*E61</f>
        <v>1.0668933333333335E-2</v>
      </c>
      <c r="G61" s="63">
        <f>$G$21*E61</f>
        <v>519.45756128000005</v>
      </c>
      <c r="H61" s="25"/>
    </row>
    <row r="62" spans="2:8" ht="13.5" thickBot="1" x14ac:dyDescent="0.3">
      <c r="B62" s="43"/>
      <c r="C62" s="42"/>
      <c r="D62" s="41" t="s">
        <v>41</v>
      </c>
      <c r="E62" s="18">
        <f>E60+E61</f>
        <v>0.14164499999999999</v>
      </c>
      <c r="F62" s="14">
        <f>SUM(F60:F61)</f>
        <v>3.9660600000000004E-2</v>
      </c>
      <c r="G62" s="40">
        <f>SUM(G60:G61)</f>
        <v>1931.0270212800001</v>
      </c>
      <c r="H62" s="25"/>
    </row>
    <row r="63" spans="2:8" ht="13.5" thickBot="1" x14ac:dyDescent="0.3">
      <c r="B63" s="39" t="s">
        <v>70</v>
      </c>
      <c r="C63" s="38"/>
      <c r="D63" s="37"/>
      <c r="E63" s="21">
        <f>E32+E38+E43+E52+E62</f>
        <v>0.69635237777777781</v>
      </c>
      <c r="F63" s="17">
        <f>F32+F38+F43+F52+F62</f>
        <v>0.19497866577777784</v>
      </c>
      <c r="G63" s="65">
        <f>G32+G38+G43+G52+G62</f>
        <v>9493.2772623210676</v>
      </c>
      <c r="H63" s="25"/>
    </row>
    <row r="64" spans="2:8" ht="13.5" thickBot="1" x14ac:dyDescent="0.3">
      <c r="B64" s="39" t="s">
        <v>71</v>
      </c>
      <c r="C64" s="38"/>
      <c r="D64" s="37"/>
      <c r="E64" s="6"/>
      <c r="F64" s="17">
        <f>F21+F63</f>
        <v>0.47497866577777786</v>
      </c>
      <c r="G64" s="65">
        <f>G21+G63</f>
        <v>23126.141262321071</v>
      </c>
      <c r="H64" s="25"/>
    </row>
    <row r="65" spans="2:8" ht="13.5" thickBot="1" x14ac:dyDescent="0.3">
      <c r="B65" s="53" t="s">
        <v>72</v>
      </c>
      <c r="C65" s="52" t="s">
        <v>73</v>
      </c>
      <c r="D65" s="51"/>
      <c r="E65" s="1"/>
      <c r="F65" s="1"/>
      <c r="G65" s="64"/>
      <c r="H65" s="25"/>
    </row>
    <row r="66" spans="2:8" x14ac:dyDescent="0.25">
      <c r="B66" s="56"/>
      <c r="C66" s="49">
        <v>1</v>
      </c>
      <c r="D66" s="48" t="s">
        <v>74</v>
      </c>
      <c r="E66" s="8"/>
      <c r="F66" s="13">
        <f t="shared" ref="F66:F72" si="7">IFERROR(G66/$G$94,"")</f>
        <v>2.3365748498087133E-2</v>
      </c>
      <c r="G66" s="55">
        <f>IFERROR(E108,"")</f>
        <v>1137.6501421828568</v>
      </c>
      <c r="H66" s="25"/>
    </row>
    <row r="67" spans="2:8" x14ac:dyDescent="0.25">
      <c r="B67" s="47"/>
      <c r="C67" s="46">
        <v>2</v>
      </c>
      <c r="D67" s="45" t="s">
        <v>75</v>
      </c>
      <c r="E67" s="9"/>
      <c r="F67" s="13">
        <f t="shared" si="7"/>
        <v>0.17734755455189238</v>
      </c>
      <c r="G67" s="63">
        <f>IFERROR(E102,"")</f>
        <v>8634.8387541815591</v>
      </c>
      <c r="H67" s="25"/>
    </row>
    <row r="68" spans="2:8" x14ac:dyDescent="0.25">
      <c r="B68" s="47"/>
      <c r="C68" s="46">
        <v>3</v>
      </c>
      <c r="D68" s="45" t="s">
        <v>76</v>
      </c>
      <c r="E68" s="9"/>
      <c r="F68" s="13">
        <f t="shared" si="7"/>
        <v>0</v>
      </c>
      <c r="G68" s="62">
        <v>0</v>
      </c>
      <c r="H68" s="25"/>
    </row>
    <row r="69" spans="2:8" x14ac:dyDescent="0.25">
      <c r="B69" s="47"/>
      <c r="C69" s="46">
        <v>4</v>
      </c>
      <c r="D69" s="45" t="s">
        <v>77</v>
      </c>
      <c r="E69" s="9"/>
      <c r="F69" s="13">
        <f t="shared" si="7"/>
        <v>0</v>
      </c>
      <c r="G69" s="62">
        <v>0</v>
      </c>
      <c r="H69" s="25"/>
    </row>
    <row r="70" spans="2:8" x14ac:dyDescent="0.25">
      <c r="B70" s="47"/>
      <c r="C70" s="46">
        <v>5</v>
      </c>
      <c r="D70" s="45" t="s">
        <v>78</v>
      </c>
      <c r="E70" s="9"/>
      <c r="F70" s="13">
        <f t="shared" si="7"/>
        <v>0</v>
      </c>
      <c r="G70" s="62">
        <v>0</v>
      </c>
      <c r="H70" s="25"/>
    </row>
    <row r="71" spans="2:8" x14ac:dyDescent="0.25">
      <c r="B71" s="47"/>
      <c r="C71" s="46">
        <v>6</v>
      </c>
      <c r="D71" s="45" t="s">
        <v>79</v>
      </c>
      <c r="E71" s="9"/>
      <c r="F71" s="13">
        <f t="shared" si="7"/>
        <v>0</v>
      </c>
      <c r="G71" s="62">
        <v>0</v>
      </c>
      <c r="H71" s="25"/>
    </row>
    <row r="72" spans="2:8" x14ac:dyDescent="0.25">
      <c r="B72" s="47"/>
      <c r="C72" s="46">
        <v>7</v>
      </c>
      <c r="D72" s="45" t="s">
        <v>80</v>
      </c>
      <c r="E72" s="9"/>
      <c r="F72" s="13">
        <f t="shared" si="7"/>
        <v>0</v>
      </c>
      <c r="G72" s="62">
        <v>0</v>
      </c>
      <c r="H72" s="25"/>
    </row>
    <row r="73" spans="2:8" ht="13.5" thickBot="1" x14ac:dyDescent="0.3">
      <c r="B73" s="43"/>
      <c r="C73" s="42"/>
      <c r="D73" s="41" t="s">
        <v>41</v>
      </c>
      <c r="E73" s="4"/>
      <c r="F73" s="14">
        <f>SUM(F66:F72)</f>
        <v>0.20071330304997953</v>
      </c>
      <c r="G73" s="40">
        <f>SUM(G66:G72)</f>
        <v>9772.4888963644153</v>
      </c>
      <c r="H73" s="25"/>
    </row>
    <row r="74" spans="2:8" ht="13.5" thickBot="1" x14ac:dyDescent="0.3">
      <c r="B74" s="53" t="s">
        <v>81</v>
      </c>
      <c r="C74" s="52" t="s">
        <v>82</v>
      </c>
      <c r="D74" s="51"/>
      <c r="E74" s="5"/>
      <c r="F74" s="5"/>
      <c r="G74" s="50"/>
      <c r="H74" s="25"/>
    </row>
    <row r="75" spans="2:8" x14ac:dyDescent="0.25">
      <c r="B75" s="56"/>
      <c r="C75" s="49">
        <v>1</v>
      </c>
      <c r="D75" s="48" t="s">
        <v>83</v>
      </c>
      <c r="E75" s="2"/>
      <c r="F75" s="15">
        <f t="shared" ref="F75:F82" si="8">IFERROR(G75/$G$94,"")</f>
        <v>3.0270229431979583E-2</v>
      </c>
      <c r="G75" s="44">
        <v>1473.8209999999999</v>
      </c>
      <c r="H75" s="25"/>
    </row>
    <row r="76" spans="2:8" x14ac:dyDescent="0.25">
      <c r="B76" s="47"/>
      <c r="C76" s="46">
        <v>2</v>
      </c>
      <c r="D76" s="45" t="s">
        <v>84</v>
      </c>
      <c r="E76" s="3"/>
      <c r="F76" s="15">
        <f t="shared" si="8"/>
        <v>2.5179304523504125E-2</v>
      </c>
      <c r="G76" s="62">
        <v>1225.95</v>
      </c>
      <c r="H76" s="25"/>
    </row>
    <row r="77" spans="2:8" x14ac:dyDescent="0.25">
      <c r="B77" s="47"/>
      <c r="C77" s="46">
        <v>3</v>
      </c>
      <c r="D77" s="45" t="s">
        <v>85</v>
      </c>
      <c r="E77" s="3"/>
      <c r="F77" s="15">
        <f t="shared" si="8"/>
        <v>4.0677120759321658E-2</v>
      </c>
      <c r="G77" s="62">
        <v>1980.52</v>
      </c>
      <c r="H77" s="25"/>
    </row>
    <row r="78" spans="2:8" x14ac:dyDescent="0.25">
      <c r="B78" s="47"/>
      <c r="C78" s="46">
        <v>4</v>
      </c>
      <c r="D78" s="45" t="s">
        <v>86</v>
      </c>
      <c r="E78" s="3"/>
      <c r="F78" s="15">
        <f t="shared" si="8"/>
        <v>2.3276402639983056E-3</v>
      </c>
      <c r="G78" s="62">
        <v>113.33</v>
      </c>
      <c r="H78" s="25"/>
    </row>
    <row r="79" spans="2:8" x14ac:dyDescent="0.25">
      <c r="B79" s="47"/>
      <c r="C79" s="46">
        <v>5</v>
      </c>
      <c r="D79" s="45" t="s">
        <v>89</v>
      </c>
      <c r="E79" s="3"/>
      <c r="F79" s="15">
        <f t="shared" si="8"/>
        <v>1.6659274428079993E-2</v>
      </c>
      <c r="G79" s="62">
        <v>811.12</v>
      </c>
      <c r="H79" s="25"/>
    </row>
    <row r="80" spans="2:8" x14ac:dyDescent="0.25">
      <c r="B80" s="47"/>
      <c r="C80" s="46">
        <v>6</v>
      </c>
      <c r="D80" s="45" t="s">
        <v>90</v>
      </c>
      <c r="E80" s="3"/>
      <c r="F80" s="15">
        <f t="shared" si="8"/>
        <v>2.1349059814838776E-2</v>
      </c>
      <c r="G80" s="62">
        <v>1039.46</v>
      </c>
      <c r="H80" s="25"/>
    </row>
    <row r="81" spans="1:8" x14ac:dyDescent="0.25">
      <c r="B81" s="47"/>
      <c r="C81" s="46">
        <v>7</v>
      </c>
      <c r="D81" s="45" t="s">
        <v>93</v>
      </c>
      <c r="E81" s="3"/>
      <c r="F81" s="15">
        <f t="shared" si="8"/>
        <v>1.8205215332263814E-2</v>
      </c>
      <c r="G81" s="62">
        <v>886.39</v>
      </c>
      <c r="H81" s="25"/>
    </row>
    <row r="82" spans="1:8" x14ac:dyDescent="0.25">
      <c r="B82" s="61"/>
      <c r="C82" s="60">
        <v>8</v>
      </c>
      <c r="D82" s="59" t="s">
        <v>26</v>
      </c>
      <c r="E82" s="7"/>
      <c r="F82" s="15">
        <f t="shared" si="8"/>
        <v>4.9636368579310093E-2</v>
      </c>
      <c r="G82" s="58">
        <f>(($G$14)/220*1.5*26)</f>
        <v>2416.734981818182</v>
      </c>
      <c r="H82" s="25"/>
    </row>
    <row r="83" spans="1:8" ht="13.5" thickBot="1" x14ac:dyDescent="0.3">
      <c r="B83" s="43"/>
      <c r="C83" s="57"/>
      <c r="D83" s="41" t="s">
        <v>41</v>
      </c>
      <c r="E83" s="4"/>
      <c r="F83" s="14">
        <f>SUM(F75:F82)</f>
        <v>0.20430421313329633</v>
      </c>
      <c r="G83" s="40">
        <f>SUM(G75:G82)</f>
        <v>9947.3259818181814</v>
      </c>
      <c r="H83" s="25"/>
    </row>
    <row r="84" spans="1:8" ht="13.5" thickBot="1" x14ac:dyDescent="0.3">
      <c r="B84" s="53" t="s">
        <v>94</v>
      </c>
      <c r="C84" s="52" t="s">
        <v>95</v>
      </c>
      <c r="D84" s="51"/>
      <c r="E84" s="10"/>
      <c r="F84" s="10"/>
      <c r="G84" s="50"/>
      <c r="H84" s="25"/>
    </row>
    <row r="85" spans="1:8" x14ac:dyDescent="0.25">
      <c r="B85" s="56"/>
      <c r="C85" s="49">
        <v>1</v>
      </c>
      <c r="D85" s="48" t="s">
        <v>96</v>
      </c>
      <c r="E85" s="24">
        <v>0.02</v>
      </c>
      <c r="F85" s="15">
        <f>IFERROR(G85/$G$94,"")</f>
        <v>1.7599924585218699E-2</v>
      </c>
      <c r="G85" s="55">
        <f>IFERROR(($G$64+$G$73+$G$83)*E85,"")</f>
        <v>856.9191228100733</v>
      </c>
      <c r="H85" s="25"/>
    </row>
    <row r="86" spans="1:8" x14ac:dyDescent="0.25">
      <c r="B86" s="47"/>
      <c r="C86" s="46">
        <v>2</v>
      </c>
      <c r="D86" s="45" t="s">
        <v>97</v>
      </c>
      <c r="E86" s="23">
        <v>0.04</v>
      </c>
      <c r="F86" s="15">
        <f>IFERROR(G86/$G$94,"")</f>
        <v>3.5903846153846147E-2</v>
      </c>
      <c r="G86" s="55">
        <f>IFERROR(($G$64+$G$73+$G$83+G85)*E86,"")</f>
        <v>1748.1150105325496</v>
      </c>
      <c r="H86" s="25"/>
    </row>
    <row r="87" spans="1:8" ht="13.5" thickBot="1" x14ac:dyDescent="0.3">
      <c r="B87" s="54"/>
      <c r="C87" s="42"/>
      <c r="D87" s="41" t="s">
        <v>41</v>
      </c>
      <c r="E87" s="18">
        <f>SUM(E85:E86)</f>
        <v>0.06</v>
      </c>
      <c r="F87" s="14">
        <f>SUM(F85:F86)</f>
        <v>5.3503770739064843E-2</v>
      </c>
      <c r="G87" s="40">
        <f>SUM(G85:G86)</f>
        <v>2605.0341333426231</v>
      </c>
      <c r="H87" s="25"/>
    </row>
    <row r="88" spans="1:8" ht="13.5" thickBot="1" x14ac:dyDescent="0.3">
      <c r="B88" s="53" t="s">
        <v>98</v>
      </c>
      <c r="C88" s="52" t="s">
        <v>99</v>
      </c>
      <c r="D88" s="51"/>
      <c r="E88" s="10"/>
      <c r="F88" s="10"/>
      <c r="G88" s="50"/>
      <c r="H88" s="25"/>
    </row>
    <row r="89" spans="1:8" x14ac:dyDescent="0.25">
      <c r="B89" s="47"/>
      <c r="C89" s="49">
        <v>1</v>
      </c>
      <c r="D89" s="48" t="s">
        <v>100</v>
      </c>
      <c r="E89" s="24">
        <v>0.03</v>
      </c>
      <c r="F89" s="15">
        <f>IFERROR(G89/$G$94,"")</f>
        <v>2.9999999999999995E-2</v>
      </c>
      <c r="G89" s="44">
        <v>1460.6638545424623</v>
      </c>
      <c r="H89" s="25"/>
    </row>
    <row r="90" spans="1:8" x14ac:dyDescent="0.25">
      <c r="B90" s="47"/>
      <c r="C90" s="46">
        <v>2</v>
      </c>
      <c r="D90" s="45" t="s">
        <v>101</v>
      </c>
      <c r="E90" s="12">
        <v>0</v>
      </c>
      <c r="F90" s="15">
        <f>IFERROR(G90/$G$94,"")</f>
        <v>0</v>
      </c>
      <c r="G90" s="44">
        <v>0</v>
      </c>
      <c r="H90" s="25"/>
    </row>
    <row r="91" spans="1:8" x14ac:dyDescent="0.25">
      <c r="B91" s="47"/>
      <c r="C91" s="46">
        <v>3</v>
      </c>
      <c r="D91" s="45" t="s">
        <v>102</v>
      </c>
      <c r="E91" s="12">
        <v>6.4999999999999997E-3</v>
      </c>
      <c r="F91" s="15">
        <f>IFERROR(G91/$G$94,"")</f>
        <v>6.4999999999999997E-3</v>
      </c>
      <c r="G91" s="44">
        <v>316.47716848420021</v>
      </c>
      <c r="H91" s="25"/>
    </row>
    <row r="92" spans="1:8" x14ac:dyDescent="0.25">
      <c r="B92" s="47"/>
      <c r="C92" s="46">
        <v>4</v>
      </c>
      <c r="D92" s="45" t="s">
        <v>103</v>
      </c>
      <c r="E92" s="12">
        <v>0.03</v>
      </c>
      <c r="F92" s="15">
        <f>IFERROR(G92/$G$94,"")</f>
        <v>2.9999999999999995E-2</v>
      </c>
      <c r="G92" s="44">
        <v>1460.6638545424623</v>
      </c>
      <c r="H92" s="25"/>
    </row>
    <row r="93" spans="1:8" ht="13.5" thickBot="1" x14ac:dyDescent="0.3">
      <c r="B93" s="43"/>
      <c r="C93" s="42"/>
      <c r="D93" s="41" t="s">
        <v>41</v>
      </c>
      <c r="E93" s="18">
        <f>SUM(E89:E92)</f>
        <v>6.6500000000000004E-2</v>
      </c>
      <c r="F93" s="14">
        <f>SUM(F89:F92)</f>
        <v>6.649999999999999E-2</v>
      </c>
      <c r="G93" s="40">
        <f>SUM(G89:G92)</f>
        <v>3237.804877569125</v>
      </c>
      <c r="H93" s="25"/>
    </row>
    <row r="94" spans="1:8" ht="13.5" thickBot="1" x14ac:dyDescent="0.3">
      <c r="B94" s="39" t="s">
        <v>104</v>
      </c>
      <c r="C94" s="38"/>
      <c r="D94" s="37"/>
      <c r="E94" s="36"/>
      <c r="F94" s="17">
        <f>F64+F73+F83+F87+F93</f>
        <v>0.99999995270011866</v>
      </c>
      <c r="G94" s="35">
        <v>48688.795151415419</v>
      </c>
      <c r="H94" s="25"/>
    </row>
    <row r="95" spans="1:8" x14ac:dyDescent="0.25">
      <c r="B95" s="25"/>
      <c r="C95" s="25"/>
      <c r="D95" s="25"/>
      <c r="E95" s="25"/>
      <c r="F95" s="25"/>
      <c r="G95" s="111"/>
      <c r="H95" s="112"/>
    </row>
    <row r="96" spans="1:8" x14ac:dyDescent="0.25">
      <c r="A96" s="115" t="s">
        <v>105</v>
      </c>
      <c r="B96" s="115"/>
      <c r="C96" s="115"/>
      <c r="D96" s="115"/>
      <c r="E96" s="115"/>
      <c r="F96" s="115"/>
      <c r="G96" s="115"/>
      <c r="H96" s="25"/>
    </row>
    <row r="97" spans="1:8" ht="13" thickBot="1" x14ac:dyDescent="0.3">
      <c r="A97" s="25"/>
      <c r="B97" s="25"/>
      <c r="C97" s="25"/>
      <c r="D97" s="25"/>
      <c r="E97" s="25"/>
      <c r="F97" s="25"/>
      <c r="G97" s="26"/>
      <c r="H97" s="25"/>
    </row>
    <row r="98" spans="1:8" ht="13" x14ac:dyDescent="0.25">
      <c r="A98" s="25"/>
      <c r="B98" s="25"/>
      <c r="C98" s="25"/>
      <c r="D98" s="133" t="s">
        <v>106</v>
      </c>
      <c r="E98" s="134"/>
      <c r="F98" s="28"/>
      <c r="G98" s="26"/>
    </row>
    <row r="99" spans="1:8" x14ac:dyDescent="0.25">
      <c r="A99" s="25"/>
      <c r="B99" s="25"/>
      <c r="C99" s="25"/>
      <c r="D99" s="34" t="s">
        <v>107</v>
      </c>
      <c r="E99" s="33">
        <v>47.49</v>
      </c>
      <c r="F99" s="28"/>
      <c r="G99" s="26"/>
    </row>
    <row r="100" spans="1:8" x14ac:dyDescent="0.25">
      <c r="A100" s="25"/>
      <c r="B100" s="25"/>
      <c r="C100" s="25"/>
      <c r="D100" s="34" t="s">
        <v>137</v>
      </c>
      <c r="E100" s="33">
        <f>E99*26</f>
        <v>1234.74</v>
      </c>
      <c r="F100" s="28"/>
      <c r="G100" s="26"/>
    </row>
    <row r="101" spans="1:8" ht="13" thickBot="1" x14ac:dyDescent="0.3">
      <c r="A101" s="25"/>
      <c r="B101" s="25"/>
      <c r="C101" s="25"/>
      <c r="D101" s="32" t="s">
        <v>109</v>
      </c>
      <c r="E101" s="31">
        <v>123.474</v>
      </c>
      <c r="F101" s="28"/>
      <c r="G101" s="26"/>
    </row>
    <row r="102" spans="1:8" ht="13.5" thickBot="1" x14ac:dyDescent="0.3">
      <c r="A102" s="25"/>
      <c r="B102" s="25"/>
      <c r="C102" s="25"/>
      <c r="D102" s="30" t="s">
        <v>110</v>
      </c>
      <c r="E102" s="29">
        <f>IFERROR((E100-E101)*(G14/E8),"")</f>
        <v>8634.8387541815591</v>
      </c>
      <c r="F102" s="28"/>
      <c r="G102" s="26"/>
    </row>
    <row r="103" spans="1:8" ht="13" thickBot="1" x14ac:dyDescent="0.3">
      <c r="A103" s="25"/>
      <c r="B103" s="25"/>
      <c r="C103" s="25"/>
      <c r="D103" s="25"/>
      <c r="E103" s="25"/>
      <c r="F103" s="28"/>
      <c r="G103" s="26"/>
    </row>
    <row r="104" spans="1:8" ht="13" x14ac:dyDescent="0.25">
      <c r="A104" s="25"/>
      <c r="B104" s="25"/>
      <c r="C104" s="25"/>
      <c r="D104" s="133" t="s">
        <v>111</v>
      </c>
      <c r="E104" s="134"/>
      <c r="F104" s="28"/>
      <c r="G104" s="26"/>
    </row>
    <row r="105" spans="1:8" x14ac:dyDescent="0.25">
      <c r="A105" s="25"/>
      <c r="B105" s="25"/>
      <c r="C105" s="25"/>
      <c r="D105" s="34" t="s">
        <v>112</v>
      </c>
      <c r="E105" s="33">
        <v>4.84</v>
      </c>
      <c r="F105" s="28"/>
      <c r="G105" s="26"/>
    </row>
    <row r="106" spans="1:8" x14ac:dyDescent="0.25">
      <c r="A106" s="25"/>
      <c r="B106" s="25"/>
      <c r="C106" s="25"/>
      <c r="D106" s="34" t="s">
        <v>138</v>
      </c>
      <c r="E106" s="33">
        <f>E105*2*26</f>
        <v>251.68</v>
      </c>
      <c r="F106" s="28"/>
      <c r="G106" s="26"/>
    </row>
    <row r="107" spans="1:8" ht="13" thickBot="1" x14ac:dyDescent="0.3">
      <c r="A107" s="25"/>
      <c r="B107" s="25"/>
      <c r="C107" s="25"/>
      <c r="D107" s="32" t="s">
        <v>109</v>
      </c>
      <c r="E107" s="31">
        <f>IFERROR(IF(E106&lt;E8*0.06,E106,E8*0.06),"")</f>
        <v>105.26939999999999</v>
      </c>
      <c r="F107" s="28"/>
      <c r="G107" s="26"/>
    </row>
    <row r="108" spans="1:8" ht="13.5" thickBot="1" x14ac:dyDescent="0.3">
      <c r="A108" s="25"/>
      <c r="B108" s="25"/>
      <c r="C108" s="25"/>
      <c r="D108" s="30" t="s">
        <v>110</v>
      </c>
      <c r="E108" s="29">
        <f>IFERROR((E106-E107)*(G14/E8),"")</f>
        <v>1137.6501421828568</v>
      </c>
      <c r="F108" s="28"/>
      <c r="G108" s="27"/>
    </row>
    <row r="109" spans="1:8" x14ac:dyDescent="0.25">
      <c r="A109" s="25"/>
      <c r="B109" s="25"/>
      <c r="C109" s="25"/>
      <c r="D109" s="25" t="s">
        <v>114</v>
      </c>
      <c r="E109" s="25"/>
      <c r="F109" s="26"/>
      <c r="G109" s="26"/>
    </row>
    <row r="110" spans="1:8" x14ac:dyDescent="0.25">
      <c r="A110" s="25"/>
      <c r="B110" s="25"/>
      <c r="C110" s="25"/>
      <c r="D110" s="25"/>
      <c r="E110" s="25"/>
      <c r="F110" s="25"/>
      <c r="G110" s="26"/>
    </row>
    <row r="111" spans="1:8" x14ac:dyDescent="0.25">
      <c r="A111" s="25"/>
      <c r="B111" s="25"/>
      <c r="C111" s="25"/>
      <c r="D111" s="25" t="s">
        <v>115</v>
      </c>
      <c r="E111" s="25"/>
      <c r="F111" s="25"/>
      <c r="G111" s="26"/>
    </row>
    <row r="112" spans="1:8" x14ac:dyDescent="0.25">
      <c r="A112" s="25"/>
      <c r="B112" s="25"/>
      <c r="C112" s="25"/>
      <c r="D112" s="25" t="s">
        <v>116</v>
      </c>
      <c r="E112" s="25"/>
      <c r="F112" s="25"/>
      <c r="G112" s="26"/>
    </row>
    <row r="113" spans="1:7" x14ac:dyDescent="0.25">
      <c r="A113" s="25"/>
      <c r="B113" s="25"/>
      <c r="C113" s="25"/>
      <c r="D113" s="25" t="s">
        <v>117</v>
      </c>
      <c r="E113" s="25"/>
      <c r="F113" s="25"/>
      <c r="G113" s="26"/>
    </row>
    <row r="114" spans="1:7" x14ac:dyDescent="0.25">
      <c r="A114" s="25"/>
      <c r="B114" s="25"/>
      <c r="C114" s="25"/>
      <c r="D114" s="25"/>
      <c r="E114" s="25"/>
      <c r="F114" s="25"/>
      <c r="G114" s="26"/>
    </row>
    <row r="115" spans="1:7" x14ac:dyDescent="0.25">
      <c r="A115" s="115"/>
      <c r="B115" s="115"/>
      <c r="C115" s="115"/>
      <c r="D115" s="115"/>
      <c r="E115" s="115"/>
      <c r="F115" s="115"/>
      <c r="G115" s="115"/>
    </row>
    <row r="116" spans="1:7" x14ac:dyDescent="0.25">
      <c r="A116" s="115" t="s">
        <v>118</v>
      </c>
      <c r="B116" s="115"/>
      <c r="C116" s="115"/>
      <c r="D116" s="115"/>
      <c r="E116" s="115"/>
      <c r="F116" s="115"/>
      <c r="G116" s="115"/>
    </row>
    <row r="117" spans="1:7" x14ac:dyDescent="0.25">
      <c r="A117" s="115" t="s">
        <v>119</v>
      </c>
      <c r="B117" s="115"/>
      <c r="C117" s="115"/>
      <c r="D117" s="115"/>
      <c r="E117" s="115"/>
      <c r="F117" s="115"/>
      <c r="G117" s="115"/>
    </row>
    <row r="118" spans="1:7" x14ac:dyDescent="0.25">
      <c r="A118" s="115" t="s">
        <v>120</v>
      </c>
      <c r="B118" s="115"/>
      <c r="C118" s="115"/>
      <c r="D118" s="115"/>
      <c r="E118" s="115"/>
      <c r="F118" s="115"/>
      <c r="G118" s="115"/>
    </row>
    <row r="119" spans="1:7" x14ac:dyDescent="0.25">
      <c r="A119" s="115" t="s">
        <v>121</v>
      </c>
      <c r="B119" s="115"/>
      <c r="C119" s="115"/>
      <c r="D119" s="115"/>
      <c r="E119" s="115"/>
      <c r="F119" s="115"/>
      <c r="G119" s="115"/>
    </row>
    <row r="120" spans="1:7" x14ac:dyDescent="0.25">
      <c r="A120" s="115" t="s">
        <v>122</v>
      </c>
      <c r="B120" s="115"/>
      <c r="C120" s="115"/>
      <c r="D120" s="115"/>
      <c r="E120" s="115"/>
      <c r="F120" s="115"/>
      <c r="G120" s="115"/>
    </row>
    <row r="121" spans="1:7" x14ac:dyDescent="0.25">
      <c r="A121" s="115" t="s">
        <v>123</v>
      </c>
      <c r="B121" s="115"/>
      <c r="C121" s="115"/>
      <c r="D121" s="115"/>
      <c r="E121" s="115"/>
      <c r="F121" s="115"/>
      <c r="G121" s="115"/>
    </row>
    <row r="122" spans="1:7" x14ac:dyDescent="0.25">
      <c r="A122" s="115" t="s">
        <v>124</v>
      </c>
      <c r="B122" s="115"/>
      <c r="C122" s="115"/>
      <c r="D122" s="115"/>
      <c r="E122" s="115"/>
      <c r="F122" s="115"/>
      <c r="G122" s="115"/>
    </row>
    <row r="123" spans="1:7" x14ac:dyDescent="0.25">
      <c r="A123" s="115" t="s">
        <v>125</v>
      </c>
      <c r="B123" s="115"/>
      <c r="C123" s="115"/>
      <c r="D123" s="115"/>
      <c r="E123" s="115"/>
      <c r="F123" s="115"/>
      <c r="G123" s="115"/>
    </row>
    <row r="124" spans="1:7" x14ac:dyDescent="0.25">
      <c r="A124" s="115" t="s">
        <v>126</v>
      </c>
      <c r="B124" s="115"/>
      <c r="C124" s="115"/>
      <c r="D124" s="115"/>
      <c r="E124" s="115"/>
      <c r="F124" s="115"/>
      <c r="G124" s="115"/>
    </row>
    <row r="125" spans="1:7" x14ac:dyDescent="0.25">
      <c r="A125" s="115" t="s">
        <v>127</v>
      </c>
      <c r="B125" s="115"/>
      <c r="C125" s="115"/>
      <c r="D125" s="115"/>
      <c r="E125" s="115"/>
      <c r="F125" s="115"/>
      <c r="G125" s="115"/>
    </row>
    <row r="126" spans="1:7" x14ac:dyDescent="0.25">
      <c r="A126" s="115" t="s">
        <v>128</v>
      </c>
      <c r="B126" s="115"/>
      <c r="C126" s="115"/>
      <c r="D126" s="115"/>
      <c r="E126" s="115"/>
      <c r="F126" s="115"/>
      <c r="G126" s="115"/>
    </row>
    <row r="127" spans="1:7" x14ac:dyDescent="0.25">
      <c r="A127" s="115" t="s">
        <v>129</v>
      </c>
      <c r="B127" s="115"/>
      <c r="C127" s="115"/>
      <c r="D127" s="115"/>
      <c r="E127" s="115"/>
      <c r="F127" s="115"/>
      <c r="G127" s="115"/>
    </row>
    <row r="128" spans="1:7" x14ac:dyDescent="0.25">
      <c r="A128" s="115" t="s">
        <v>130</v>
      </c>
      <c r="B128" s="115"/>
      <c r="C128" s="115"/>
      <c r="D128" s="115"/>
      <c r="E128" s="115"/>
      <c r="F128" s="115"/>
      <c r="G128" s="115"/>
    </row>
    <row r="129" spans="1:7" x14ac:dyDescent="0.25">
      <c r="A129" s="115" t="s">
        <v>131</v>
      </c>
      <c r="B129" s="115"/>
      <c r="C129" s="115"/>
      <c r="D129" s="115"/>
      <c r="E129" s="115"/>
      <c r="F129" s="115"/>
      <c r="G129" s="115"/>
    </row>
  </sheetData>
  <mergeCells count="30">
    <mergeCell ref="A127:G127"/>
    <mergeCell ref="A128:G128"/>
    <mergeCell ref="A129:G129"/>
    <mergeCell ref="A122:G122"/>
    <mergeCell ref="A123:G123"/>
    <mergeCell ref="A124:G124"/>
    <mergeCell ref="A125:G125"/>
    <mergeCell ref="A126:G126"/>
    <mergeCell ref="A96:G96"/>
    <mergeCell ref="D98:E98"/>
    <mergeCell ref="D104:E104"/>
    <mergeCell ref="A115:G115"/>
    <mergeCell ref="A116:G116"/>
    <mergeCell ref="A117:G117"/>
    <mergeCell ref="A118:G118"/>
    <mergeCell ref="A119:G119"/>
    <mergeCell ref="A120:G120"/>
    <mergeCell ref="A121:G121"/>
    <mergeCell ref="B1:G1"/>
    <mergeCell ref="C2:G2"/>
    <mergeCell ref="E4:G4"/>
    <mergeCell ref="E7:G7"/>
    <mergeCell ref="E8:G8"/>
    <mergeCell ref="E3:G3"/>
    <mergeCell ref="E6:G6"/>
    <mergeCell ref="E10:G10"/>
    <mergeCell ref="E11:G11"/>
    <mergeCell ref="E5:G5"/>
    <mergeCell ref="C12:D12"/>
    <mergeCell ref="E9:G9"/>
  </mergeCells>
  <printOptions horizontalCentered="1"/>
  <pageMargins left="0.7" right="0.7" top="0.75" bottom="0.75" header="0.3" footer="0.3"/>
  <pageSetup paperSize="9" scale="5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37061bd4-4e0e-42de-a138-4f29d9d63d59" xsi:nil="true"/>
    <lcf76f155ced4ddcb4097134ff3c332f xmlns="5ac8601b-3a8b-4d4e-8f3b-bcae1a8fb434">
      <Terms xmlns="http://schemas.microsoft.com/office/infopath/2007/PartnerControls"/>
    </lcf76f155ced4ddcb4097134ff3c332f>
    <_Flow_SignoffStatus xmlns="5ac8601b-3a8b-4d4e-8f3b-bcae1a8fb43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3C655EB225E0349AC5B631DA1E4083D" ma:contentTypeVersion="18" ma:contentTypeDescription="Crie um novo documento." ma:contentTypeScope="" ma:versionID="7c33923a3f03d0170097c502956aa79c">
  <xsd:schema xmlns:xsd="http://www.w3.org/2001/XMLSchema" xmlns:xs="http://www.w3.org/2001/XMLSchema" xmlns:p="http://schemas.microsoft.com/office/2006/metadata/properties" xmlns:ns1="http://schemas.microsoft.com/sharepoint/v3" xmlns:ns2="37061bd4-4e0e-42de-a138-4f29d9d63d59" xmlns:ns3="5ac8601b-3a8b-4d4e-8f3b-bcae1a8fb434" targetNamespace="http://schemas.microsoft.com/office/2006/metadata/properties" ma:root="true" ma:fieldsID="99da49598e5c5c279e64ea6f1256269f" ns1:_="" ns2:_="" ns3:_="">
    <xsd:import namespace="http://schemas.microsoft.com/sharepoint/v3"/>
    <xsd:import namespace="37061bd4-4e0e-42de-a138-4f29d9d63d59"/>
    <xsd:import namespace="5ac8601b-3a8b-4d4e-8f3b-bcae1a8fb43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1:_ip_UnifiedCompliancePolicyProperties" minOccurs="0"/>
                <xsd:element ref="ns1:_ip_UnifiedCompliancePolicyUIAction"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Propriedades da Política de Conformidade Unificada" ma:hidden="true" ma:internalName="_ip_UnifiedCompliancePolicyProperties">
      <xsd:simpleType>
        <xsd:restriction base="dms:Note"/>
      </xsd:simpleType>
    </xsd:element>
    <xsd:element name="_ip_UnifiedCompliancePolicyUIAction" ma:index="14"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061bd4-4e0e-42de-a138-4f29d9d63d59"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7" nillable="true" ma:displayName="Taxonomy Catch All Column" ma:hidden="true" ma:list="{d31b3c8f-5395-4e48-b326-21f1bd45db65}" ma:internalName="TaxCatchAll" ma:showField="CatchAllData" ma:web="37061bd4-4e0e-42de-a138-4f29d9d63d5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ac8601b-3a8b-4d4e-8f3b-bcae1a8fb43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descrip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tatus de liberação" ma:internalName="Status_x0020_de_x0020_libera_x00e7__x00e3_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276788F-52DE-444B-B478-BF9D4DCF68B4}">
  <ds:schemaRefs>
    <ds:schemaRef ds:uri="http://schemas.microsoft.com/sharepoint/v3/contenttype/forms"/>
  </ds:schemaRefs>
</ds:datastoreItem>
</file>

<file path=customXml/itemProps2.xml><?xml version="1.0" encoding="utf-8"?>
<ds:datastoreItem xmlns:ds="http://schemas.openxmlformats.org/officeDocument/2006/customXml" ds:itemID="{FD225586-4103-47F6-9A3D-88485C9BB244}">
  <ds:schemaRefs>
    <ds:schemaRef ds:uri="http://www.w3.org/XML/1998/namespace"/>
    <ds:schemaRef ds:uri="http://purl.org/dc/elements/1.1/"/>
    <ds:schemaRef ds:uri="http://schemas.openxmlformats.org/package/2006/metadata/core-properties"/>
    <ds:schemaRef ds:uri="http://purl.org/dc/dcmitype/"/>
    <ds:schemaRef ds:uri="http://purl.org/dc/terms/"/>
    <ds:schemaRef ds:uri="http://schemas.microsoft.com/office/2006/metadata/properties"/>
    <ds:schemaRef ds:uri="http://schemas.microsoft.com/office/2006/documentManagement/types"/>
    <ds:schemaRef ds:uri="http://schemas.microsoft.com/office/infopath/2007/PartnerControls"/>
    <ds:schemaRef ds:uri="5ac8601b-3a8b-4d4e-8f3b-bcae1a8fb434"/>
    <ds:schemaRef ds:uri="37061bd4-4e0e-42de-a138-4f29d9d63d59"/>
    <ds:schemaRef ds:uri="http://schemas.microsoft.com/sharepoint/v3"/>
  </ds:schemaRefs>
</ds:datastoreItem>
</file>

<file path=customXml/itemProps3.xml><?xml version="1.0" encoding="utf-8"?>
<ds:datastoreItem xmlns:ds="http://schemas.openxmlformats.org/officeDocument/2006/customXml" ds:itemID="{94C0E644-5D35-4221-95BA-3C109849E6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061bd4-4e0e-42de-a138-4f29d9d63d59"/>
    <ds:schemaRef ds:uri="5ac8601b-3a8b-4d4e-8f3b-bcae1a8fb4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2</vt:i4>
      </vt:variant>
    </vt:vector>
  </HeadingPairs>
  <TitlesOfParts>
    <vt:vector size="6" baseType="lpstr">
      <vt:lpstr>MUN</vt:lpstr>
      <vt:lpstr>INTERM</vt:lpstr>
      <vt:lpstr>ESP MUN</vt:lpstr>
      <vt:lpstr>TRAT</vt:lpstr>
      <vt:lpstr>MUN!Area_de_impressao</vt:lpstr>
      <vt:lpstr>TRAT!Area_de_impressao</vt:lpstr>
    </vt:vector>
  </TitlesOfParts>
  <Manager/>
  <Company>Caixa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Caixa</dc:creator>
  <cp:keywords/>
  <dc:description/>
  <cp:lastModifiedBy>Vicente Felipe Pereira</cp:lastModifiedBy>
  <cp:revision/>
  <dcterms:created xsi:type="dcterms:W3CDTF">2013-01-21T20:14:13Z</dcterms:created>
  <dcterms:modified xsi:type="dcterms:W3CDTF">2024-12-18T15:42:55Z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{DFBA3954-4371-4B03-8881-A1704450DFF6}</vt:lpwstr>
  </property>
  <property fmtid="{D5CDD505-2E9C-101B-9397-08002B2CF9AE}" pid="3" name="DLPManualFileClassificationLastModifiedBy">
    <vt:lpwstr>CORPCAIXA\c084274</vt:lpwstr>
  </property>
  <property fmtid="{D5CDD505-2E9C-101B-9397-08002B2CF9AE}" pid="4" name="DLPManualFileClassificationLastModificationDate">
    <vt:lpwstr>1580758720</vt:lpwstr>
  </property>
  <property fmtid="{D5CDD505-2E9C-101B-9397-08002B2CF9AE}" pid="5" name="DLPManualFileClassificationVersion">
    <vt:lpwstr>11.4.0.45</vt:lpwstr>
  </property>
  <property fmtid="{D5CDD505-2E9C-101B-9397-08002B2CF9AE}" pid="6" name="ContentTypeId">
    <vt:lpwstr>0x01010003C655EB225E0349AC5B631DA1E4083D</vt:lpwstr>
  </property>
  <property fmtid="{D5CDD505-2E9C-101B-9397-08002B2CF9AE}" pid="7" name="Order">
    <vt:r8>5312200</vt:r8>
  </property>
  <property fmtid="{D5CDD505-2E9C-101B-9397-08002B2CF9AE}" pid="8" name="xd_Signature">
    <vt:bool>false</vt:bool>
  </property>
  <property fmtid="{D5CDD505-2E9C-101B-9397-08002B2CF9AE}" pid="9" name="xd_ProgID">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y fmtid="{D5CDD505-2E9C-101B-9397-08002B2CF9AE}" pid="13" name="TriggerFlowInfo">
    <vt:lpwstr/>
  </property>
  <property fmtid="{D5CDD505-2E9C-101B-9397-08002B2CF9AE}" pid="14" name="MediaServiceImageTags">
    <vt:lpwstr/>
  </property>
  <property fmtid="{D5CDD505-2E9C-101B-9397-08002B2CF9AE}" pid="15" name="MSIP_Label_fde7aacd-7cc4-4c31-9e6f-7ef306428f09_Enabled">
    <vt:lpwstr>true</vt:lpwstr>
  </property>
  <property fmtid="{D5CDD505-2E9C-101B-9397-08002B2CF9AE}" pid="16" name="MSIP_Label_fde7aacd-7cc4-4c31-9e6f-7ef306428f09_SetDate">
    <vt:lpwstr>2023-11-28T13:35:36Z</vt:lpwstr>
  </property>
  <property fmtid="{D5CDD505-2E9C-101B-9397-08002B2CF9AE}" pid="17" name="MSIP_Label_fde7aacd-7cc4-4c31-9e6f-7ef306428f09_Method">
    <vt:lpwstr>Privileged</vt:lpwstr>
  </property>
  <property fmtid="{D5CDD505-2E9C-101B-9397-08002B2CF9AE}" pid="18" name="MSIP_Label_fde7aacd-7cc4-4c31-9e6f-7ef306428f09_Name">
    <vt:lpwstr>_PUBLICO</vt:lpwstr>
  </property>
  <property fmtid="{D5CDD505-2E9C-101B-9397-08002B2CF9AE}" pid="19" name="MSIP_Label_fde7aacd-7cc4-4c31-9e6f-7ef306428f09_SiteId">
    <vt:lpwstr>ab9bba98-684a-43fb-add8-9c2bebede229</vt:lpwstr>
  </property>
  <property fmtid="{D5CDD505-2E9C-101B-9397-08002B2CF9AE}" pid="20" name="MSIP_Label_fde7aacd-7cc4-4c31-9e6f-7ef306428f09_ActionId">
    <vt:lpwstr>039616c9-af54-45cf-b85f-349018305482</vt:lpwstr>
  </property>
  <property fmtid="{D5CDD505-2E9C-101B-9397-08002B2CF9AE}" pid="21" name="MSIP_Label_fde7aacd-7cc4-4c31-9e6f-7ef306428f09_ContentBits">
    <vt:lpwstr>1</vt:lpwstr>
  </property>
</Properties>
</file>